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520" yWindow="2145" windowWidth="12780" windowHeight="8355" firstSheet="2" activeTab="4"/>
  </bookViews>
  <sheets>
    <sheet name="Index_Key" sheetId="8" r:id="rId1"/>
    <sheet name="Key National Accounts" sheetId="7" r:id="rId2"/>
    <sheet name="Index_K" sheetId="3" r:id="rId3"/>
    <sheet name="Capital Stock" sheetId="1" r:id="rId4"/>
    <sheet name="Table 4.4 GFCE Estimates" sheetId="4" r:id="rId5"/>
    <sheet name="Implied population" sheetId="9" r:id="rId6"/>
    <sheet name="MMRF indexes" sheetId="6" r:id="rId7"/>
    <sheet name="Model inputs" sheetId="11" r:id="rId8"/>
  </sheets>
  <definedNames>
    <definedName name="A2422514A">'Capital Stock'!$W$4:$W$13,'Capital Stock'!$W$14:$W$66</definedName>
    <definedName name="A2422514A_Data">'Capital Stock'!$W$14:$W$66</definedName>
    <definedName name="A2422514A_Latest">'Capital Stock'!$W$66</definedName>
    <definedName name="A2422515C">'Capital Stock'!$X$4:$X$13,'Capital Stock'!$X$14:$X$66</definedName>
    <definedName name="A2422515C_Data">'Capital Stock'!$X$14:$X$66</definedName>
    <definedName name="A2422515C_Latest">'Capital Stock'!$X$66</definedName>
    <definedName name="A2422516F">'Capital Stock'!$Y$4:$Y$13,'Capital Stock'!$Y$14:$Y$66</definedName>
    <definedName name="A2422516F_Data">'Capital Stock'!$Y$14:$Y$66</definedName>
    <definedName name="A2422516F_Latest">'Capital Stock'!$Y$66</definedName>
    <definedName name="A2422517J">'Capital Stock'!$Z$4:$Z$13,'Capital Stock'!$Z$14:$Z$66</definedName>
    <definedName name="A2422517J_Data">'Capital Stock'!$Z$14:$Z$66</definedName>
    <definedName name="A2422517J_Latest">'Capital Stock'!$Z$66</definedName>
    <definedName name="A2422518K">'Capital Stock'!$AA$4:$AA$13,'Capital Stock'!$AA$14:$AA$66</definedName>
    <definedName name="A2422518K_Data">'Capital Stock'!$AA$14:$AA$66</definedName>
    <definedName name="A2422518K_Latest">'Capital Stock'!$AA$66</definedName>
    <definedName name="A2422519L">'Capital Stock'!$AB$4:$AB$13,'Capital Stock'!$AB$14:$AB$66</definedName>
    <definedName name="A2422519L_Data">'Capital Stock'!$AB$14:$AB$66</definedName>
    <definedName name="A2422519L_Latest">'Capital Stock'!$AB$66</definedName>
    <definedName name="A2422520W">'Capital Stock'!$AC$4:$AC$13,'Capital Stock'!$AC$14:$AC$66</definedName>
    <definedName name="A2422520W_Data">'Capital Stock'!$AC$14:$AC$66</definedName>
    <definedName name="A2422520W_Latest">'Capital Stock'!$AC$66</definedName>
    <definedName name="A2422521X">'Capital Stock'!$P$4:$P$13,'Capital Stock'!$P$14:$P$66</definedName>
    <definedName name="A2422521X_Data">'Capital Stock'!$P$14:$P$66</definedName>
    <definedName name="A2422521X_Latest">'Capital Stock'!$P$66</definedName>
    <definedName name="A2422522A">'Capital Stock'!$Q$4:$Q$13,'Capital Stock'!$Q$14:$Q$66</definedName>
    <definedName name="A2422522A_Data">'Capital Stock'!$Q$14:$Q$66</definedName>
    <definedName name="A2422522A_Latest">'Capital Stock'!$Q$66</definedName>
    <definedName name="A2422523C">'Capital Stock'!$R$4:$R$13,'Capital Stock'!$R$14:$R$66</definedName>
    <definedName name="A2422523C_Data">'Capital Stock'!$R$14:$R$66</definedName>
    <definedName name="A2422523C_Latest">'Capital Stock'!$R$66</definedName>
    <definedName name="A2422524F">'Capital Stock'!$S$4:$S$13,'Capital Stock'!$S$14:$S$66</definedName>
    <definedName name="A2422524F_Data">'Capital Stock'!$S$14:$S$66</definedName>
    <definedName name="A2422524F_Latest">'Capital Stock'!$S$66</definedName>
    <definedName name="A2422525J">'Capital Stock'!$T$4:$T$13,'Capital Stock'!$T$14:$T$66</definedName>
    <definedName name="A2422525J_Data">'Capital Stock'!$T$14:$T$66</definedName>
    <definedName name="A2422525J_Latest">'Capital Stock'!$T$66</definedName>
    <definedName name="A2422526K">'Capital Stock'!$U$4:$U$13,'Capital Stock'!$U$14:$U$66</definedName>
    <definedName name="A2422526K_Data">'Capital Stock'!$U$14:$U$66</definedName>
    <definedName name="A2422526K_Latest">'Capital Stock'!$U$66</definedName>
    <definedName name="A2422527L">'Capital Stock'!$V$4:$V$13,'Capital Stock'!$V$14:$V$66</definedName>
    <definedName name="A2422527L_Data">'Capital Stock'!$V$14:$V$66</definedName>
    <definedName name="A2422527L_Latest">'Capital Stock'!$V$66</definedName>
    <definedName name="A2422528R">'Capital Stock'!$B$4:$B$13,'Capital Stock'!$B$14:$B$66</definedName>
    <definedName name="A2422528R_Data">'Capital Stock'!$B$14:$B$66</definedName>
    <definedName name="A2422528R_Latest">'Capital Stock'!$B$66</definedName>
    <definedName name="A2422529T">'Capital Stock'!$C$4:$C$13,'Capital Stock'!$C$14:$C$66</definedName>
    <definedName name="A2422529T_Data">'Capital Stock'!$C$14:$C$66</definedName>
    <definedName name="A2422529T_Latest">'Capital Stock'!$C$66</definedName>
    <definedName name="A2422530A">'Capital Stock'!$D$4:$D$13,'Capital Stock'!$D$14:$D$66</definedName>
    <definedName name="A2422530A_Data">'Capital Stock'!$D$14:$D$66</definedName>
    <definedName name="A2422530A_Latest">'Capital Stock'!$D$66</definedName>
    <definedName name="A2422531C">'Capital Stock'!$E$4:$E$13,'Capital Stock'!$E$14:$E$66</definedName>
    <definedName name="A2422531C_Data">'Capital Stock'!$E$14:$E$66</definedName>
    <definedName name="A2422531C_Latest">'Capital Stock'!$E$66</definedName>
    <definedName name="A2422532F">'Capital Stock'!$F$4:$F$13,'Capital Stock'!$F$14:$F$66</definedName>
    <definedName name="A2422532F_Data">'Capital Stock'!$F$14:$F$66</definedName>
    <definedName name="A2422532F_Latest">'Capital Stock'!$F$66</definedName>
    <definedName name="A2422533J">'Capital Stock'!$G$4:$G$13,'Capital Stock'!$G$14:$G$66</definedName>
    <definedName name="A2422533J_Data">'Capital Stock'!$G$14:$G$66</definedName>
    <definedName name="A2422533J_Latest">'Capital Stock'!$G$66</definedName>
    <definedName name="A2422534K">'Capital Stock'!$H$4:$H$13,'Capital Stock'!$H$14:$H$66</definedName>
    <definedName name="A2422534K_Data">'Capital Stock'!$H$14:$H$66</definedName>
    <definedName name="A2422534K_Latest">'Capital Stock'!$H$66</definedName>
    <definedName name="A2422535L">'Capital Stock'!$I$4:$I$13,'Capital Stock'!$I$14:$I$66</definedName>
    <definedName name="A2422535L_Data">'Capital Stock'!$I$14:$I$66</definedName>
    <definedName name="A2422535L_Latest">'Capital Stock'!$I$66</definedName>
    <definedName name="A2422536R">'Capital Stock'!$J$4:$J$13,'Capital Stock'!$J$14:$J$66</definedName>
    <definedName name="A2422536R_Data">'Capital Stock'!$J$14:$J$66</definedName>
    <definedName name="A2422536R_Latest">'Capital Stock'!$J$66</definedName>
    <definedName name="A2422537T">'Capital Stock'!$K$4:$K$13,'Capital Stock'!$K$14:$K$66</definedName>
    <definedName name="A2422537T_Data">'Capital Stock'!$K$14:$K$66</definedName>
    <definedName name="A2422537T_Latest">'Capital Stock'!$K$66</definedName>
    <definedName name="A2422538V">'Capital Stock'!$L$4:$L$13,'Capital Stock'!$L$14:$L$66</definedName>
    <definedName name="A2422538V_Data">'Capital Stock'!$L$14:$L$66</definedName>
    <definedName name="A2422538V_Latest">'Capital Stock'!$L$66</definedName>
    <definedName name="A2422539W">'Capital Stock'!$M$4:$M$13,'Capital Stock'!$M$14:$M$66</definedName>
    <definedName name="A2422539W_Data">'Capital Stock'!$M$14:$M$66</definedName>
    <definedName name="A2422539W_Latest">'Capital Stock'!$M$66</definedName>
    <definedName name="A2422540F">'Capital Stock'!$N$4:$N$13,'Capital Stock'!$N$14:$N$66</definedName>
    <definedName name="A2422540F_Data">'Capital Stock'!$N$14:$N$66</definedName>
    <definedName name="A2422540F_Latest">'Capital Stock'!$N$66</definedName>
    <definedName name="A2422541J">'Capital Stock'!$O$4:$O$13,'Capital Stock'!$O$14:$O$66</definedName>
    <definedName name="A2422541J_Data">'Capital Stock'!$O$14:$O$66</definedName>
    <definedName name="A2422541J_Latest">'Capital Stock'!$O$66</definedName>
    <definedName name="A2422542K">'Capital Stock'!$BF$4:$BF$13,'Capital Stock'!$BF$14:$BF$66</definedName>
    <definedName name="A2422542K_Data">'Capital Stock'!$BF$14:$BF$66</definedName>
    <definedName name="A2422542K_Latest">'Capital Stock'!$BF$66</definedName>
    <definedName name="A2422543L">'Capital Stock'!$BG$4:$BG$13,'Capital Stock'!$BG$17:$BG$66</definedName>
    <definedName name="A2422543L_Data">'Capital Stock'!$BG$17:$BG$66</definedName>
    <definedName name="A2422543L_Latest">'Capital Stock'!$BG$66</definedName>
    <definedName name="A2422544R">'Capital Stock'!$BH$4:$BH$13,'Capital Stock'!$BH$17:$BH$66</definedName>
    <definedName name="A2422544R_Data">'Capital Stock'!$BH$17:$BH$66</definedName>
    <definedName name="A2422544R_Latest">'Capital Stock'!$BH$66</definedName>
    <definedName name="A2422545T">'Capital Stock'!$BI$4:$BI$13,'Capital Stock'!$BI$18:$BI$66</definedName>
    <definedName name="A2422545T_Data">'Capital Stock'!$BI$18:$BI$66</definedName>
    <definedName name="A2422545T_Latest">'Capital Stock'!$BI$66</definedName>
    <definedName name="A2422546V">'Capital Stock'!$BJ$4:$BJ$13,'Capital Stock'!$BJ$18:$BJ$66</definedName>
    <definedName name="A2422546V_Data">'Capital Stock'!$BJ$18:$BJ$66</definedName>
    <definedName name="A2422546V_Latest">'Capital Stock'!$BJ$66</definedName>
    <definedName name="A2422547W">'Capital Stock'!$BK$4:$BK$13,'Capital Stock'!$BK$18:$BK$66</definedName>
    <definedName name="A2422547W_Data">'Capital Stock'!$BK$18:$BK$66</definedName>
    <definedName name="A2422547W_Latest">'Capital Stock'!$BK$66</definedName>
    <definedName name="A2422548X">'Capital Stock'!$BL$4:$BL$13,'Capital Stock'!$BL$17:$BL$66</definedName>
    <definedName name="A2422548X_Data">'Capital Stock'!$BL$17:$BL$66</definedName>
    <definedName name="A2422548X_Latest">'Capital Stock'!$BL$66</definedName>
    <definedName name="A2422549A">'Capital Stock'!$AY$4:$AY$13,'Capital Stock'!$AY$14:$AY$66</definedName>
    <definedName name="A2422549A_Data">'Capital Stock'!$AY$14:$AY$66</definedName>
    <definedName name="A2422549A_Latest">'Capital Stock'!$AY$66</definedName>
    <definedName name="A2422550K">'Capital Stock'!$AZ$4:$AZ$13,'Capital Stock'!$AZ$14:$AZ$66</definedName>
    <definedName name="A2422550K_Data">'Capital Stock'!$AZ$14:$AZ$66</definedName>
    <definedName name="A2422550K_Latest">'Capital Stock'!$AZ$66</definedName>
    <definedName name="A2422551L">'Capital Stock'!$BA$4:$BA$13,'Capital Stock'!$BA$14:$BA$66</definedName>
    <definedName name="A2422551L_Data">'Capital Stock'!$BA$14:$BA$66</definedName>
    <definedName name="A2422551L_Latest">'Capital Stock'!$BA$66</definedName>
    <definedName name="A2422552R">'Capital Stock'!$BB$4:$BB$13,'Capital Stock'!$BB$14:$BB$66</definedName>
    <definedName name="A2422552R_Data">'Capital Stock'!$BB$14:$BB$66</definedName>
    <definedName name="A2422552R_Latest">'Capital Stock'!$BB$66</definedName>
    <definedName name="A2422553T">'Capital Stock'!$BC$4:$BC$13,'Capital Stock'!$BC$14:$BC$66</definedName>
    <definedName name="A2422553T_Data">'Capital Stock'!$BC$14:$BC$66</definedName>
    <definedName name="A2422553T_Latest">'Capital Stock'!$BC$66</definedName>
    <definedName name="A2422554V">'Capital Stock'!$BD$4:$BD$13,'Capital Stock'!$BD$14:$BD$66</definedName>
    <definedName name="A2422554V_Data">'Capital Stock'!$BD$14:$BD$66</definedName>
    <definedName name="A2422554V_Latest">'Capital Stock'!$BD$66</definedName>
    <definedName name="A2422555W">'Capital Stock'!$BE$4:$BE$13,'Capital Stock'!$BE$14:$BE$66</definedName>
    <definedName name="A2422555W_Data">'Capital Stock'!$BE$14:$BE$66</definedName>
    <definedName name="A2422555W_Latest">'Capital Stock'!$BE$66</definedName>
    <definedName name="A2422563W">'Capital Stock'!$BM$4:$BM$13,'Capital Stock'!$BM$25:$BM$66</definedName>
    <definedName name="A2422563W_Data">'Capital Stock'!$BM$25:$BM$66</definedName>
    <definedName name="A2422563W_Latest">'Capital Stock'!$BM$66</definedName>
    <definedName name="A2422564X">'Capital Stock'!$BN$4:$BN$13,'Capital Stock'!$BN$25:$BN$66</definedName>
    <definedName name="A2422564X_Data">'Capital Stock'!$BN$25:$BN$66</definedName>
    <definedName name="A2422564X_Latest">'Capital Stock'!$BN$66</definedName>
    <definedName name="A2422565A">'Capital Stock'!$BO$4:$BO$13,'Capital Stock'!$BO$25:$BO$66</definedName>
    <definedName name="A2422565A_Data">'Capital Stock'!$BO$25:$BO$66</definedName>
    <definedName name="A2422565A_Latest">'Capital Stock'!$BO$66</definedName>
    <definedName name="A2422566C">'Capital Stock'!$BP$4:$BP$13,'Capital Stock'!$BP$26:$BP$66</definedName>
    <definedName name="A2422566C_Data">'Capital Stock'!$BP$26:$BP$66</definedName>
    <definedName name="A2422566C_Latest">'Capital Stock'!$BP$66</definedName>
    <definedName name="A2422567F">'Capital Stock'!$BQ$4:$BQ$13,'Capital Stock'!$BQ$26:$BQ$66</definedName>
    <definedName name="A2422567F_Data">'Capital Stock'!$BQ$26:$BQ$66</definedName>
    <definedName name="A2422567F_Latest">'Capital Stock'!$BQ$66</definedName>
    <definedName name="A2422568J">'Capital Stock'!$BR$4:$BR$13,'Capital Stock'!$BR$26:$BR$66</definedName>
    <definedName name="A2422568J_Data">'Capital Stock'!$BR$26:$BR$66</definedName>
    <definedName name="A2422568J_Latest">'Capital Stock'!$BR$66</definedName>
    <definedName name="A2422569K">'Capital Stock'!$BS$4:$BS$13,'Capital Stock'!$BS$25:$BS$66</definedName>
    <definedName name="A2422569K_Data">'Capital Stock'!$BS$25:$BS$66</definedName>
    <definedName name="A2422569K_Latest">'Capital Stock'!$BS$66</definedName>
    <definedName name="A2422570V">'Capital Stock'!$BT$4:$BT$13,'Capital Stock'!$BT$14:$BT$66</definedName>
    <definedName name="A2422570V_Data">'Capital Stock'!$BT$14:$BT$66</definedName>
    <definedName name="A2422570V_Latest">'Capital Stock'!$BT$66</definedName>
    <definedName name="A2422571W">'Capital Stock'!$BU$4:$BU$13,'Capital Stock'!$BU$14:$BU$66</definedName>
    <definedName name="A2422571W_Data">'Capital Stock'!$BU$14:$BU$66</definedName>
    <definedName name="A2422571W_Latest">'Capital Stock'!$BU$66</definedName>
    <definedName name="A2422572X">'Capital Stock'!$BV$4:$BV$13,'Capital Stock'!$BV$14:$BV$66</definedName>
    <definedName name="A2422572X_Data">'Capital Stock'!$BV$14:$BV$66</definedName>
    <definedName name="A2422572X_Latest">'Capital Stock'!$BV$66</definedName>
    <definedName name="A2422573A">'Capital Stock'!$BW$4:$BW$13,'Capital Stock'!$BW$14:$BW$66</definedName>
    <definedName name="A2422573A_Data">'Capital Stock'!$BW$14:$BW$66</definedName>
    <definedName name="A2422573A_Latest">'Capital Stock'!$BW$66</definedName>
    <definedName name="A2422574C">'Capital Stock'!$BX$4:$BX$13,'Capital Stock'!$BX$14:$BX$66</definedName>
    <definedName name="A2422574C_Data">'Capital Stock'!$BX$14:$BX$66</definedName>
    <definedName name="A2422574C_Latest">'Capital Stock'!$BX$66</definedName>
    <definedName name="A2422575F">'Capital Stock'!$BY$4:$BY$13,'Capital Stock'!$BY$14:$BY$66</definedName>
    <definedName name="A2422575F_Data">'Capital Stock'!$BY$14:$BY$66</definedName>
    <definedName name="A2422575F_Latest">'Capital Stock'!$BY$66</definedName>
    <definedName name="A2422576J">'Capital Stock'!$BZ$4:$BZ$13,'Capital Stock'!$BZ$14:$BZ$66</definedName>
    <definedName name="A2422576J_Data">'Capital Stock'!$BZ$14:$BZ$66</definedName>
    <definedName name="A2422576J_Latest">'Capital Stock'!$BZ$66</definedName>
    <definedName name="A3346851J">'Capital Stock'!$AP$4:$AP$13,'Capital Stock'!$AP$14:$AP$66</definedName>
    <definedName name="A3346851J_Data">'Capital Stock'!$AP$14:$AP$66</definedName>
    <definedName name="A3346851J_Latest">'Capital Stock'!$AP$66</definedName>
    <definedName name="A3346853L">'Capital Stock'!$AN$4:$AN$13,'Capital Stock'!$AN$14:$AN$66</definedName>
    <definedName name="A3346853L_Data">'Capital Stock'!$AN$14:$AN$66</definedName>
    <definedName name="A3346853L_Latest">'Capital Stock'!$AN$66</definedName>
    <definedName name="A3346854R">'Capital Stock'!$AO$4:$AO$13,'Capital Stock'!$AO$14:$AO$66</definedName>
    <definedName name="A3346854R_Data">'Capital Stock'!$AO$14:$AO$66</definedName>
    <definedName name="A3346854R_Latest">'Capital Stock'!$AO$66</definedName>
    <definedName name="A3346856V">'Capital Stock'!$AI$4:$AI$13,'Capital Stock'!$AI$14:$AI$66</definedName>
    <definedName name="A3346856V_Data">'Capital Stock'!$AI$14:$AI$66</definedName>
    <definedName name="A3346856V_Latest">'Capital Stock'!$AI$66</definedName>
    <definedName name="A3346858X">'Capital Stock'!$AG$4:$AG$13,'Capital Stock'!$AG$14:$AG$66</definedName>
    <definedName name="A3346858X_Data">'Capital Stock'!$AG$14:$AG$66</definedName>
    <definedName name="A3346858X_Latest">'Capital Stock'!$AG$66</definedName>
    <definedName name="A3346859A">'Capital Stock'!$AH$4:$AH$13,'Capital Stock'!$AH$14:$AH$66</definedName>
    <definedName name="A3346859A_Data">'Capital Stock'!$AH$14:$AH$66</definedName>
    <definedName name="A3346859A_Latest">'Capital Stock'!$AH$66</definedName>
    <definedName name="A3346868C">'Capital Stock'!$AW$4:$AW$13,'Capital Stock'!$AW$14:$AW$66</definedName>
    <definedName name="A3346868C_Data">'Capital Stock'!$AW$14:$AW$66</definedName>
    <definedName name="A3346868C_Latest">'Capital Stock'!$AW$66</definedName>
    <definedName name="A3346870R">'Capital Stock'!$AU$4:$AU$13,'Capital Stock'!$AU$14:$AU$66</definedName>
    <definedName name="A3346870R_Data">'Capital Stock'!$AU$14:$AU$66</definedName>
    <definedName name="A3346870R_Latest">'Capital Stock'!$AU$66</definedName>
    <definedName name="A3346871T">'Capital Stock'!$AV$4:$AV$13,'Capital Stock'!$AV$14:$AV$66</definedName>
    <definedName name="A3346871T_Data">'Capital Stock'!$AV$14:$AV$66</definedName>
    <definedName name="A3346871T_Latest">'Capital Stock'!$AV$66</definedName>
    <definedName name="A3347057T">'Capital Stock'!$AT$4:$AT$13,'Capital Stock'!$AT$14:$AT$66</definedName>
    <definedName name="A3347057T_Data">'Capital Stock'!$AT$14:$AT$66</definedName>
    <definedName name="A3347057T_Latest">'Capital Stock'!$AT$66</definedName>
    <definedName name="A3347059W">'Capital Stock'!$AR$4:$AR$13,'Capital Stock'!$AR$14:$AR$66</definedName>
    <definedName name="A3347059W_Data">'Capital Stock'!$AR$14:$AR$66</definedName>
    <definedName name="A3347059W_Latest">'Capital Stock'!$AR$66</definedName>
    <definedName name="A3347060F">'Capital Stock'!$AS$4:$AS$13,'Capital Stock'!$AS$14:$AS$66</definedName>
    <definedName name="A3347060F_Data">'Capital Stock'!$AS$14:$AS$66</definedName>
    <definedName name="A3347060F_Latest">'Capital Stock'!$AS$66</definedName>
    <definedName name="A3347158C">'Capital Stock'!$AQ$4:$AQ$13,'Capital Stock'!$AQ$14:$AQ$66</definedName>
    <definedName name="A3347158C_Data">'Capital Stock'!$AQ$14:$AQ$66</definedName>
    <definedName name="A3347158C_Latest">'Capital Stock'!$AQ$66</definedName>
    <definedName name="A3347159F">'Capital Stock'!$AJ$4:$AJ$13,'Capital Stock'!$AJ$14:$AJ$66</definedName>
    <definedName name="A3347159F_Data">'Capital Stock'!$AJ$14:$AJ$66</definedName>
    <definedName name="A3347159F_Latest">'Capital Stock'!$AJ$66</definedName>
    <definedName name="A3347160R">'Capital Stock'!$AX$4:$AX$13,'Capital Stock'!$AX$14:$AX$66</definedName>
    <definedName name="A3347160R_Data">'Capital Stock'!$AX$14:$AX$66</definedName>
    <definedName name="A3347160R_Latest">'Capital Stock'!$AX$66</definedName>
    <definedName name="A3347581L">'Capital Stock'!$AM$4:$AM$13,'Capital Stock'!$AM$14:$AM$66</definedName>
    <definedName name="A3347581L_Data">'Capital Stock'!$AM$14:$AM$66</definedName>
    <definedName name="A3347581L_Latest">'Capital Stock'!$AM$66</definedName>
    <definedName name="A3347583T">'Capital Stock'!$AK$4:$AK$13,'Capital Stock'!$AK$14:$AK$66</definedName>
    <definedName name="A3347583T_Data">'Capital Stock'!$AK$14:$AK$66</definedName>
    <definedName name="A3347583T_Latest">'Capital Stock'!$AK$66</definedName>
    <definedName name="A3347584V">'Capital Stock'!$AL$4:$AL$13,'Capital Stock'!$AL$14:$AL$66</definedName>
    <definedName name="A3347584V_Data">'Capital Stock'!$AL$14:$AL$66</definedName>
    <definedName name="A3347584V_Latest">'Capital Stock'!$AL$66</definedName>
    <definedName name="A3347586X">'Capital Stock'!$AF$4:$AF$13,'Capital Stock'!$AF$14:$AF$66</definedName>
    <definedName name="A3347586X_Data">'Capital Stock'!$AF$14:$AF$66</definedName>
    <definedName name="A3347586X_Latest">'Capital Stock'!$AF$66</definedName>
    <definedName name="A3347588C">'Capital Stock'!$AD$4:$AD$13,'Capital Stock'!$AD$14:$AD$66</definedName>
    <definedName name="A3347588C_Data">'Capital Stock'!$AD$14:$AD$66</definedName>
    <definedName name="A3347588C_Latest">'Capital Stock'!$AD$66</definedName>
    <definedName name="A3347589F">'Capital Stock'!$AE$4:$AE$13,'Capital Stock'!$AE$14:$AE$66</definedName>
    <definedName name="A3347589F_Data">'Capital Stock'!$AE$14:$AE$66</definedName>
    <definedName name="A3347589F_Latest">'Capital Stock'!$AE$66</definedName>
    <definedName name="capshare">'Table 4.4 GFCE Estimates'!$AV$17</definedName>
    <definedName name="Date_Range">'Capital Stock'!$A$5:$A$13,'Capital Stock'!$A$14:$A$66</definedName>
    <definedName name="Date_Range_Data">'Capital Stock'!$A$14:$A$66</definedName>
    <definedName name="deprate">'Table 4.4 GFCE Estimates'!$AV$16</definedName>
    <definedName name="GROWTHK">'Table 4.4 GFCE Estimates'!$AV$21</definedName>
    <definedName name="GrowthKL">'Table 4.4 GFCE Estimates'!$AV$18</definedName>
    <definedName name="GrowthL">'Table 4.4 GFCE Estimates'!$AV$22</definedName>
    <definedName name="MFP">'Table 4.4 GFCE Estimates'!$AV$19</definedName>
    <definedName name="Productivity_growth">'Table 4.4 GFCE Estimates'!$AV$20</definedName>
    <definedName name="solver_adj" localSheetId="4" hidden="1">'Table 4.4 GFCE Estimates'!$AV$18</definedName>
    <definedName name="solver_cvg" localSheetId="4" hidden="1">0.0001</definedName>
    <definedName name="solver_drv" localSheetId="4" hidden="1">2</definedName>
    <definedName name="solver_eng" localSheetId="4" hidden="1">1</definedName>
    <definedName name="solver_est" localSheetId="4" hidden="1">1</definedName>
    <definedName name="solver_itr" localSheetId="4" hidden="1">2147483647</definedName>
    <definedName name="solver_mip" localSheetId="4" hidden="1">2147483647</definedName>
    <definedName name="solver_mni" localSheetId="4" hidden="1">30</definedName>
    <definedName name="solver_mrt" localSheetId="4" hidden="1">0.075</definedName>
    <definedName name="solver_msl" localSheetId="4" hidden="1">2</definedName>
    <definedName name="solver_neg" localSheetId="4" hidden="1">1</definedName>
    <definedName name="solver_nod" localSheetId="4" hidden="1">2147483647</definedName>
    <definedName name="solver_num" localSheetId="4" hidden="1">0</definedName>
    <definedName name="solver_nwt" localSheetId="4" hidden="1">1</definedName>
    <definedName name="solver_opt" localSheetId="4" hidden="1">'Table 4.4 GFCE Estimates'!$AV$20</definedName>
    <definedName name="solver_pre" localSheetId="4" hidden="1">0.000001</definedName>
    <definedName name="solver_rbv" localSheetId="4" hidden="1">2</definedName>
    <definedName name="solver_rlx" localSheetId="4" hidden="1">2</definedName>
    <definedName name="solver_rsd" localSheetId="4" hidden="1">0</definedName>
    <definedName name="solver_scl" localSheetId="4" hidden="1">2</definedName>
    <definedName name="solver_sho" localSheetId="4" hidden="1">2</definedName>
    <definedName name="solver_ssz" localSheetId="4" hidden="1">100</definedName>
    <definedName name="solver_tim" localSheetId="4" hidden="1">2147483647</definedName>
    <definedName name="solver_tol" localSheetId="4" hidden="1">0.01</definedName>
    <definedName name="solver_typ" localSheetId="4" hidden="1">3</definedName>
    <definedName name="solver_val" localSheetId="4" hidden="1">0.013</definedName>
    <definedName name="solver_ver" localSheetId="4" hidden="1">3</definedName>
  </definedNames>
  <calcPr calcId="145621"/>
</workbook>
</file>

<file path=xl/calcChain.xml><?xml version="1.0" encoding="utf-8"?>
<calcChain xmlns="http://schemas.openxmlformats.org/spreadsheetml/2006/main">
  <c r="AN104" i="4" l="1"/>
  <c r="D64" i="4"/>
  <c r="D65" i="4"/>
  <c r="D66" i="4" s="1"/>
  <c r="D67" i="4" s="1"/>
  <c r="D68" i="4" s="1"/>
  <c r="D69" i="4" s="1"/>
  <c r="D70" i="4" s="1"/>
  <c r="D71" i="4" s="1"/>
  <c r="D72" i="4" s="1"/>
  <c r="D73" i="4" s="1"/>
  <c r="D74" i="4" s="1"/>
  <c r="D75" i="4" s="1"/>
  <c r="D76" i="4" s="1"/>
  <c r="D77" i="4" s="1"/>
  <c r="D78" i="4" s="1"/>
  <c r="D79" i="4" s="1"/>
  <c r="D80" i="4" s="1"/>
  <c r="D81" i="4" s="1"/>
  <c r="D82" i="4" s="1"/>
  <c r="D83" i="4" s="1"/>
  <c r="D84" i="4" s="1"/>
  <c r="D85" i="4" s="1"/>
  <c r="D86" i="4" s="1"/>
  <c r="D87" i="4" s="1"/>
  <c r="D88" i="4" s="1"/>
  <c r="D89" i="4" s="1"/>
  <c r="D90" i="4" s="1"/>
  <c r="D91" i="4" s="1"/>
  <c r="D92" i="4" s="1"/>
  <c r="D93" i="4" s="1"/>
  <c r="D94" i="4" s="1"/>
  <c r="D95" i="4" s="1"/>
  <c r="D96" i="4" s="1"/>
  <c r="D97" i="4" s="1"/>
  <c r="D98" i="4" s="1"/>
  <c r="D99" i="4" s="1"/>
  <c r="D100" i="4" s="1"/>
  <c r="D101" i="4" s="1"/>
  <c r="D102" i="4" s="1"/>
  <c r="D103" i="4" s="1"/>
  <c r="D104" i="4" s="1"/>
  <c r="D59" i="4"/>
  <c r="D60" i="4" s="1"/>
  <c r="D61" i="4" s="1"/>
  <c r="D62" i="4" s="1"/>
  <c r="D63" i="4" s="1"/>
  <c r="D58" i="4"/>
  <c r="D57" i="4"/>
  <c r="AN57" i="4"/>
  <c r="Z59" i="4"/>
  <c r="Z58" i="4"/>
  <c r="O59" i="4"/>
  <c r="O60" i="4"/>
  <c r="O61" i="4" s="1"/>
  <c r="O62" i="4" s="1"/>
  <c r="O63" i="4" s="1"/>
  <c r="O64" i="4" s="1"/>
  <c r="O65" i="4" s="1"/>
  <c r="O66" i="4" s="1"/>
  <c r="O67" i="4" s="1"/>
  <c r="O68" i="4" s="1"/>
  <c r="O69" i="4" s="1"/>
  <c r="O70" i="4" s="1"/>
  <c r="O71" i="4" s="1"/>
  <c r="O72" i="4" s="1"/>
  <c r="O73" i="4" s="1"/>
  <c r="O74" i="4" s="1"/>
  <c r="O75" i="4" s="1"/>
  <c r="O76" i="4" s="1"/>
  <c r="O77" i="4" s="1"/>
  <c r="O78" i="4" s="1"/>
  <c r="O79" i="4" s="1"/>
  <c r="O80" i="4" s="1"/>
  <c r="O81" i="4" s="1"/>
  <c r="O82" i="4" s="1"/>
  <c r="O83" i="4" s="1"/>
  <c r="O84" i="4" s="1"/>
  <c r="O85" i="4" s="1"/>
  <c r="O86" i="4" s="1"/>
  <c r="O87" i="4" s="1"/>
  <c r="O88" i="4" s="1"/>
  <c r="O89" i="4" s="1"/>
  <c r="O90" i="4" s="1"/>
  <c r="O91" i="4" s="1"/>
  <c r="O92" i="4" s="1"/>
  <c r="O93" i="4" s="1"/>
  <c r="O94" i="4" s="1"/>
  <c r="O95" i="4" s="1"/>
  <c r="O96" i="4" s="1"/>
  <c r="O97" i="4" s="1"/>
  <c r="O98" i="4" s="1"/>
  <c r="O99" i="4" s="1"/>
  <c r="O100" i="4" s="1"/>
  <c r="O101" i="4" s="1"/>
  <c r="O102" i="4" s="1"/>
  <c r="O103" i="4" s="1"/>
  <c r="O104" i="4" s="1"/>
  <c r="O58" i="4"/>
  <c r="AV22" i="4"/>
  <c r="D18" i="11" l="1"/>
  <c r="D19" i="11"/>
  <c r="D20" i="11"/>
  <c r="D21" i="11"/>
  <c r="D22" i="11"/>
  <c r="D23" i="11"/>
  <c r="D24" i="11"/>
  <c r="D25" i="11"/>
  <c r="D26" i="11"/>
  <c r="D27" i="11"/>
  <c r="D28" i="11"/>
  <c r="D29" i="11"/>
  <c r="D30" i="11"/>
  <c r="D31" i="11"/>
  <c r="D32" i="11"/>
  <c r="D33" i="11"/>
  <c r="D34" i="11"/>
  <c r="D35" i="11"/>
  <c r="D36" i="11"/>
  <c r="D37" i="11"/>
  <c r="D38" i="11"/>
  <c r="D39" i="11"/>
  <c r="D40" i="11"/>
  <c r="D41" i="11"/>
  <c r="D42" i="11"/>
  <c r="D43" i="11"/>
  <c r="D44" i="11"/>
  <c r="D45" i="11"/>
  <c r="D46" i="11"/>
  <c r="D47" i="11"/>
  <c r="D48" i="11"/>
  <c r="D49" i="11"/>
  <c r="D50" i="11"/>
  <c r="D51" i="11"/>
  <c r="D52" i="11"/>
  <c r="D53" i="11"/>
  <c r="D54" i="11"/>
  <c r="D55" i="11"/>
  <c r="D17" i="11"/>
  <c r="AM69" i="7" l="1"/>
  <c r="B3" i="11" l="1"/>
  <c r="C3" i="11"/>
  <c r="D3" i="11"/>
  <c r="E3" i="11"/>
  <c r="F3" i="11"/>
  <c r="G3" i="11"/>
  <c r="H3" i="11"/>
  <c r="B4" i="11"/>
  <c r="C4" i="11"/>
  <c r="D4" i="11"/>
  <c r="E4" i="11"/>
  <c r="F4" i="11"/>
  <c r="G4" i="11"/>
  <c r="H4" i="11"/>
  <c r="B5" i="11"/>
  <c r="C5" i="11"/>
  <c r="D5" i="11"/>
  <c r="E5" i="11"/>
  <c r="F5" i="11"/>
  <c r="G5" i="11"/>
  <c r="H5" i="11"/>
  <c r="B6" i="11"/>
  <c r="C6" i="11"/>
  <c r="D6" i="11"/>
  <c r="E6" i="11"/>
  <c r="F6" i="11"/>
  <c r="G6" i="11"/>
  <c r="H6" i="11"/>
  <c r="B7" i="11"/>
  <c r="C7" i="11"/>
  <c r="D7" i="11"/>
  <c r="E7" i="11"/>
  <c r="F7" i="11"/>
  <c r="G7" i="11"/>
  <c r="H7" i="11"/>
  <c r="B8" i="11"/>
  <c r="C8" i="11"/>
  <c r="D8" i="11"/>
  <c r="E8" i="11"/>
  <c r="F8" i="11"/>
  <c r="G8" i="11"/>
  <c r="H8" i="11"/>
  <c r="B9" i="11"/>
  <c r="C9" i="11"/>
  <c r="D9" i="11"/>
  <c r="E9" i="11"/>
  <c r="F9" i="11"/>
  <c r="G9" i="11"/>
  <c r="H9" i="11"/>
  <c r="B10" i="11"/>
  <c r="C10" i="11"/>
  <c r="D10" i="11"/>
  <c r="E10" i="11"/>
  <c r="F10" i="11"/>
  <c r="G10" i="11"/>
  <c r="H10" i="11"/>
  <c r="B11" i="11"/>
  <c r="C11" i="11"/>
  <c r="D11" i="11"/>
  <c r="E11" i="11"/>
  <c r="F11" i="11"/>
  <c r="G11" i="11"/>
  <c r="H11" i="11"/>
  <c r="B12" i="11"/>
  <c r="C12" i="11"/>
  <c r="D12" i="11"/>
  <c r="E12" i="11"/>
  <c r="F12" i="11"/>
  <c r="G12" i="11"/>
  <c r="H12" i="11"/>
  <c r="B13" i="11"/>
  <c r="C13" i="11"/>
  <c r="D13" i="11"/>
  <c r="E13" i="11"/>
  <c r="F13" i="11"/>
  <c r="G13" i="11"/>
  <c r="H13" i="11"/>
  <c r="B14" i="11"/>
  <c r="C14" i="11"/>
  <c r="D14" i="11"/>
  <c r="E14" i="11"/>
  <c r="F14" i="11"/>
  <c r="G14" i="11"/>
  <c r="H14" i="11"/>
  <c r="B15" i="11"/>
  <c r="C15" i="11"/>
  <c r="D15" i="11"/>
  <c r="E15" i="11"/>
  <c r="F15" i="11"/>
  <c r="G15" i="11"/>
  <c r="H15" i="11"/>
  <c r="B16" i="11"/>
  <c r="C16" i="11"/>
  <c r="D16" i="11"/>
  <c r="E16" i="11"/>
  <c r="F16" i="11"/>
  <c r="G16" i="11"/>
  <c r="H16" i="11"/>
  <c r="B17" i="11"/>
  <c r="C17" i="11"/>
  <c r="E17" i="11"/>
  <c r="F17" i="11"/>
  <c r="G17" i="11"/>
  <c r="H17" i="11"/>
  <c r="B18" i="11"/>
  <c r="C18" i="11"/>
  <c r="E18" i="11"/>
  <c r="F18" i="11"/>
  <c r="G18" i="11"/>
  <c r="H18" i="11"/>
  <c r="B19" i="11"/>
  <c r="C19" i="11"/>
  <c r="E19" i="11"/>
  <c r="F19" i="11"/>
  <c r="G19" i="11"/>
  <c r="H19" i="11"/>
  <c r="B20" i="11"/>
  <c r="C20" i="11"/>
  <c r="E20" i="11"/>
  <c r="F20" i="11"/>
  <c r="G20" i="11"/>
  <c r="H20" i="11"/>
  <c r="B21" i="11"/>
  <c r="C21" i="11"/>
  <c r="E21" i="11"/>
  <c r="F21" i="11"/>
  <c r="G21" i="11"/>
  <c r="H21" i="11"/>
  <c r="B22" i="11"/>
  <c r="C22" i="11"/>
  <c r="E22" i="11"/>
  <c r="F22" i="11"/>
  <c r="G22" i="11"/>
  <c r="H22" i="11"/>
  <c r="B23" i="11"/>
  <c r="C23" i="11"/>
  <c r="E23" i="11"/>
  <c r="F23" i="11"/>
  <c r="G23" i="11"/>
  <c r="H23" i="11"/>
  <c r="B24" i="11"/>
  <c r="C24" i="11"/>
  <c r="E24" i="11"/>
  <c r="F24" i="11"/>
  <c r="G24" i="11"/>
  <c r="H24" i="11"/>
  <c r="B25" i="11"/>
  <c r="C25" i="11"/>
  <c r="E25" i="11"/>
  <c r="F25" i="11"/>
  <c r="G25" i="11"/>
  <c r="H25" i="11"/>
  <c r="B26" i="11"/>
  <c r="C26" i="11"/>
  <c r="E26" i="11"/>
  <c r="F26" i="11"/>
  <c r="G26" i="11"/>
  <c r="H26" i="11"/>
  <c r="B27" i="11"/>
  <c r="C27" i="11"/>
  <c r="E27" i="11"/>
  <c r="F27" i="11"/>
  <c r="G27" i="11"/>
  <c r="H27" i="11"/>
  <c r="B28" i="11"/>
  <c r="C28" i="11"/>
  <c r="E28" i="11"/>
  <c r="F28" i="11"/>
  <c r="G28" i="11"/>
  <c r="H28" i="11"/>
  <c r="B29" i="11"/>
  <c r="C29" i="11"/>
  <c r="E29" i="11"/>
  <c r="F29" i="11"/>
  <c r="G29" i="11"/>
  <c r="H29" i="11"/>
  <c r="B30" i="11"/>
  <c r="C30" i="11"/>
  <c r="E30" i="11"/>
  <c r="F30" i="11"/>
  <c r="G30" i="11"/>
  <c r="H30" i="11"/>
  <c r="B31" i="11"/>
  <c r="C31" i="11"/>
  <c r="E31" i="11"/>
  <c r="F31" i="11"/>
  <c r="G31" i="11"/>
  <c r="H31" i="11"/>
  <c r="B32" i="11"/>
  <c r="C32" i="11"/>
  <c r="E32" i="11"/>
  <c r="F32" i="11"/>
  <c r="G32" i="11"/>
  <c r="H32" i="11"/>
  <c r="B33" i="11"/>
  <c r="C33" i="11"/>
  <c r="E33" i="11"/>
  <c r="F33" i="11"/>
  <c r="G33" i="11"/>
  <c r="H33" i="11"/>
  <c r="B34" i="11"/>
  <c r="C34" i="11"/>
  <c r="E34" i="11"/>
  <c r="F34" i="11"/>
  <c r="G34" i="11"/>
  <c r="H34" i="11"/>
  <c r="B35" i="11"/>
  <c r="C35" i="11"/>
  <c r="E35" i="11"/>
  <c r="F35" i="11"/>
  <c r="G35" i="11"/>
  <c r="H35" i="11"/>
  <c r="B36" i="11"/>
  <c r="C36" i="11"/>
  <c r="E36" i="11"/>
  <c r="F36" i="11"/>
  <c r="G36" i="11"/>
  <c r="H36" i="11"/>
  <c r="B37" i="11"/>
  <c r="C37" i="11"/>
  <c r="E37" i="11"/>
  <c r="F37" i="11"/>
  <c r="G37" i="11"/>
  <c r="H37" i="11"/>
  <c r="B38" i="11"/>
  <c r="C38" i="11"/>
  <c r="E38" i="11"/>
  <c r="F38" i="11"/>
  <c r="G38" i="11"/>
  <c r="H38" i="11"/>
  <c r="B39" i="11"/>
  <c r="C39" i="11"/>
  <c r="E39" i="11"/>
  <c r="F39" i="11"/>
  <c r="G39" i="11"/>
  <c r="H39" i="11"/>
  <c r="B40" i="11"/>
  <c r="C40" i="11"/>
  <c r="E40" i="11"/>
  <c r="F40" i="11"/>
  <c r="G40" i="11"/>
  <c r="H40" i="11"/>
  <c r="B41" i="11"/>
  <c r="C41" i="11"/>
  <c r="E41" i="11"/>
  <c r="F41" i="11"/>
  <c r="G41" i="11"/>
  <c r="H41" i="11"/>
  <c r="B42" i="11"/>
  <c r="C42" i="11"/>
  <c r="E42" i="11"/>
  <c r="F42" i="11"/>
  <c r="G42" i="11"/>
  <c r="H42" i="11"/>
  <c r="B43" i="11"/>
  <c r="C43" i="11"/>
  <c r="E43" i="11"/>
  <c r="F43" i="11"/>
  <c r="G43" i="11"/>
  <c r="H43" i="11"/>
  <c r="B44" i="11"/>
  <c r="C44" i="11"/>
  <c r="E44" i="11"/>
  <c r="F44" i="11"/>
  <c r="G44" i="11"/>
  <c r="H44" i="11"/>
  <c r="B45" i="11"/>
  <c r="C45" i="11"/>
  <c r="E45" i="11"/>
  <c r="F45" i="11"/>
  <c r="G45" i="11"/>
  <c r="H45" i="11"/>
  <c r="B46" i="11"/>
  <c r="C46" i="11"/>
  <c r="E46" i="11"/>
  <c r="F46" i="11"/>
  <c r="G46" i="11"/>
  <c r="H46" i="11"/>
  <c r="B47" i="11"/>
  <c r="C47" i="11"/>
  <c r="E47" i="11"/>
  <c r="F47" i="11"/>
  <c r="G47" i="11"/>
  <c r="H47" i="11"/>
  <c r="B48" i="11"/>
  <c r="C48" i="11"/>
  <c r="E48" i="11"/>
  <c r="F48" i="11"/>
  <c r="G48" i="11"/>
  <c r="H48" i="11"/>
  <c r="B49" i="11"/>
  <c r="C49" i="11"/>
  <c r="E49" i="11"/>
  <c r="F49" i="11"/>
  <c r="G49" i="11"/>
  <c r="H49" i="11"/>
  <c r="B50" i="11"/>
  <c r="C50" i="11"/>
  <c r="E50" i="11"/>
  <c r="F50" i="11"/>
  <c r="G50" i="11"/>
  <c r="H50" i="11"/>
  <c r="B51" i="11"/>
  <c r="C51" i="11"/>
  <c r="E51" i="11"/>
  <c r="F51" i="11"/>
  <c r="G51" i="11"/>
  <c r="H51" i="11"/>
  <c r="B52" i="11"/>
  <c r="C52" i="11"/>
  <c r="E52" i="11"/>
  <c r="F52" i="11"/>
  <c r="G52" i="11"/>
  <c r="H52" i="11"/>
  <c r="B53" i="11"/>
  <c r="C53" i="11"/>
  <c r="E53" i="11"/>
  <c r="F53" i="11"/>
  <c r="G53" i="11"/>
  <c r="H53" i="11"/>
  <c r="B54" i="11"/>
  <c r="C54" i="11"/>
  <c r="E54" i="11"/>
  <c r="F54" i="11"/>
  <c r="G54" i="11"/>
  <c r="H54" i="11"/>
  <c r="B55" i="11"/>
  <c r="C55" i="11"/>
  <c r="E55" i="11"/>
  <c r="F55" i="11"/>
  <c r="G55" i="11"/>
  <c r="H55" i="11"/>
  <c r="C2" i="11"/>
  <c r="D2" i="11"/>
  <c r="E2" i="11"/>
  <c r="F2" i="11"/>
  <c r="G2" i="11"/>
  <c r="H2" i="11"/>
  <c r="B2" i="11"/>
  <c r="AU11" i="4"/>
  <c r="V57" i="4"/>
  <c r="T5" i="4"/>
  <c r="T6" i="4"/>
  <c r="T7" i="4"/>
  <c r="T8" i="4"/>
  <c r="T9" i="4"/>
  <c r="T10" i="4"/>
  <c r="T11" i="4"/>
  <c r="T12" i="4"/>
  <c r="T13" i="4"/>
  <c r="T14" i="4"/>
  <c r="T15" i="4"/>
  <c r="T16" i="4"/>
  <c r="T17" i="4"/>
  <c r="T18" i="4"/>
  <c r="T19" i="4"/>
  <c r="T20" i="4"/>
  <c r="T21" i="4"/>
  <c r="T22" i="4"/>
  <c r="T23" i="4"/>
  <c r="T24" i="4"/>
  <c r="T25" i="4"/>
  <c r="T26" i="4"/>
  <c r="T27" i="4"/>
  <c r="T28" i="4"/>
  <c r="T29" i="4"/>
  <c r="T30" i="4"/>
  <c r="T31" i="4"/>
  <c r="T32" i="4"/>
  <c r="T33" i="4"/>
  <c r="T34" i="4"/>
  <c r="T35" i="4"/>
  <c r="T36" i="4"/>
  <c r="T37" i="4"/>
  <c r="T38" i="4"/>
  <c r="T39" i="4"/>
  <c r="T40" i="4"/>
  <c r="T41" i="4"/>
  <c r="T42" i="4"/>
  <c r="T43" i="4"/>
  <c r="T44" i="4"/>
  <c r="T45" i="4"/>
  <c r="T46" i="4"/>
  <c r="T47" i="4"/>
  <c r="T48" i="4"/>
  <c r="T49" i="4"/>
  <c r="T50" i="4"/>
  <c r="T51" i="4"/>
  <c r="T52" i="4"/>
  <c r="T53" i="4"/>
  <c r="T54" i="4"/>
  <c r="T55" i="4"/>
  <c r="T56" i="4"/>
  <c r="T57" i="4"/>
  <c r="T4" i="4"/>
  <c r="M5" i="4"/>
  <c r="M6" i="4"/>
  <c r="M7" i="4"/>
  <c r="M8" i="4"/>
  <c r="M9" i="4"/>
  <c r="M10" i="4"/>
  <c r="M11" i="4"/>
  <c r="M12" i="4"/>
  <c r="M13" i="4"/>
  <c r="M14" i="4"/>
  <c r="M15" i="4"/>
  <c r="M16" i="4"/>
  <c r="M17" i="4"/>
  <c r="M18" i="4"/>
  <c r="M19" i="4"/>
  <c r="M20" i="4"/>
  <c r="M21" i="4"/>
  <c r="M22" i="4"/>
  <c r="M23" i="4"/>
  <c r="M24" i="4"/>
  <c r="M25" i="4"/>
  <c r="M26" i="4"/>
  <c r="M27" i="4"/>
  <c r="M28" i="4"/>
  <c r="M29" i="4"/>
  <c r="M30" i="4"/>
  <c r="M31" i="4"/>
  <c r="M32" i="4"/>
  <c r="M33" i="4"/>
  <c r="M34" i="4"/>
  <c r="M35" i="4"/>
  <c r="M36" i="4"/>
  <c r="M37" i="4"/>
  <c r="M38" i="4"/>
  <c r="M39" i="4"/>
  <c r="M40" i="4"/>
  <c r="M41" i="4"/>
  <c r="M42" i="4"/>
  <c r="M43" i="4"/>
  <c r="M44" i="4"/>
  <c r="M45" i="4"/>
  <c r="M46" i="4"/>
  <c r="M47" i="4"/>
  <c r="M48" i="4"/>
  <c r="M49" i="4"/>
  <c r="M50" i="4"/>
  <c r="M51" i="4"/>
  <c r="M52" i="4"/>
  <c r="M53" i="4"/>
  <c r="M54" i="4"/>
  <c r="M55" i="4"/>
  <c r="M56" i="4"/>
  <c r="M57" i="4"/>
  <c r="Q57" i="4" s="1"/>
  <c r="M4" i="4"/>
  <c r="AB57" i="4"/>
  <c r="AA20" i="4"/>
  <c r="AA21" i="4"/>
  <c r="AA22" i="4"/>
  <c r="AA23" i="4"/>
  <c r="AA24" i="4"/>
  <c r="AA25" i="4"/>
  <c r="AA26" i="4"/>
  <c r="AA27" i="4"/>
  <c r="AA28" i="4"/>
  <c r="AA29" i="4"/>
  <c r="AA30" i="4"/>
  <c r="AA31" i="4"/>
  <c r="AA32" i="4"/>
  <c r="AA33" i="4"/>
  <c r="AA34" i="4"/>
  <c r="AA35" i="4"/>
  <c r="AA36" i="4"/>
  <c r="AA37" i="4"/>
  <c r="AA38" i="4"/>
  <c r="AA39" i="4"/>
  <c r="AA40" i="4"/>
  <c r="AA41" i="4"/>
  <c r="AA42" i="4"/>
  <c r="AA43" i="4"/>
  <c r="AA44" i="4"/>
  <c r="AA45" i="4"/>
  <c r="AA46" i="4"/>
  <c r="AA47" i="4"/>
  <c r="AA48" i="4"/>
  <c r="AA49" i="4"/>
  <c r="AA50" i="4"/>
  <c r="AA51" i="4"/>
  <c r="AA52" i="4"/>
  <c r="AA53" i="4"/>
  <c r="AA54" i="4"/>
  <c r="AA55" i="4"/>
  <c r="AA56" i="4"/>
  <c r="AA57" i="4"/>
  <c r="AC57" i="4" s="1"/>
  <c r="AC58" i="4" s="1"/>
  <c r="AC59" i="4" s="1"/>
  <c r="AC60" i="4" s="1"/>
  <c r="AC61" i="4" s="1"/>
  <c r="AC62" i="4" s="1"/>
  <c r="AC63" i="4" s="1"/>
  <c r="AC64" i="4" s="1"/>
  <c r="AC65" i="4" s="1"/>
  <c r="AC66" i="4" s="1"/>
  <c r="AC67" i="4" s="1"/>
  <c r="AC68" i="4" s="1"/>
  <c r="AC69" i="4" s="1"/>
  <c r="AC70" i="4" s="1"/>
  <c r="AC71" i="4" s="1"/>
  <c r="AC72" i="4" s="1"/>
  <c r="AC73" i="4" s="1"/>
  <c r="AC74" i="4" s="1"/>
  <c r="AC75" i="4" s="1"/>
  <c r="AC76" i="4" s="1"/>
  <c r="AC77" i="4" s="1"/>
  <c r="AC78" i="4" s="1"/>
  <c r="AC79" i="4" s="1"/>
  <c r="AC80" i="4" s="1"/>
  <c r="AC81" i="4" s="1"/>
  <c r="AC82" i="4" s="1"/>
  <c r="AC83" i="4" s="1"/>
  <c r="AC84" i="4" s="1"/>
  <c r="AC85" i="4" s="1"/>
  <c r="AC86" i="4" s="1"/>
  <c r="AC87" i="4" s="1"/>
  <c r="AC88" i="4" s="1"/>
  <c r="AC89" i="4" s="1"/>
  <c r="AC90" i="4" s="1"/>
  <c r="AC91" i="4" s="1"/>
  <c r="AC92" i="4" s="1"/>
  <c r="AC93" i="4" s="1"/>
  <c r="AC94" i="4" s="1"/>
  <c r="AC95" i="4" s="1"/>
  <c r="AC96" i="4" s="1"/>
  <c r="AC97" i="4" s="1"/>
  <c r="AC98" i="4" s="1"/>
  <c r="AC99" i="4" s="1"/>
  <c r="AC100" i="4" s="1"/>
  <c r="AC101" i="4" s="1"/>
  <c r="AC102" i="4" s="1"/>
  <c r="AC103" i="4" s="1"/>
  <c r="AC104" i="4" s="1"/>
  <c r="AA19" i="4"/>
  <c r="E5" i="4"/>
  <c r="E6" i="4"/>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X57" i="4" s="1"/>
  <c r="E57" i="4"/>
  <c r="E4" i="4"/>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AI57" i="4" s="1"/>
  <c r="B4" i="4"/>
  <c r="AS14" i="7"/>
  <c r="AS15" i="7"/>
  <c r="AS16" i="7"/>
  <c r="AS17" i="7"/>
  <c r="AS18" i="7"/>
  <c r="AS19" i="7"/>
  <c r="AS20" i="7"/>
  <c r="AS21" i="7"/>
  <c r="AS22" i="7"/>
  <c r="AS23" i="7"/>
  <c r="AS24" i="7"/>
  <c r="AS25" i="7"/>
  <c r="AS26" i="7"/>
  <c r="AS27" i="7"/>
  <c r="AS28" i="7"/>
  <c r="AS29" i="7"/>
  <c r="AS30" i="7"/>
  <c r="AS31" i="7"/>
  <c r="AS32" i="7"/>
  <c r="AS33" i="7"/>
  <c r="AS34" i="7"/>
  <c r="AS35" i="7"/>
  <c r="AS36" i="7"/>
  <c r="AS37" i="7"/>
  <c r="AS38" i="7"/>
  <c r="AS39" i="7"/>
  <c r="AS40" i="7"/>
  <c r="AS41" i="7"/>
  <c r="AS42" i="7"/>
  <c r="AS43" i="7"/>
  <c r="AS44" i="7"/>
  <c r="AS45" i="7"/>
  <c r="AS46" i="7"/>
  <c r="AS47" i="7"/>
  <c r="AS48" i="7"/>
  <c r="AS49" i="7"/>
  <c r="AS50" i="7"/>
  <c r="AS51" i="7"/>
  <c r="AS52" i="7"/>
  <c r="AS53" i="7"/>
  <c r="AS54" i="7"/>
  <c r="AS55" i="7"/>
  <c r="AS56" i="7"/>
  <c r="AS57" i="7"/>
  <c r="AS58" i="7"/>
  <c r="AS59" i="7"/>
  <c r="AS60" i="7"/>
  <c r="AS61" i="7"/>
  <c r="AS62" i="7"/>
  <c r="AS63" i="7"/>
  <c r="AS64" i="7"/>
  <c r="AS65" i="7"/>
  <c r="AS66" i="7"/>
  <c r="AS13" i="7"/>
  <c r="AR13" i="7"/>
  <c r="AW11" i="4" l="1"/>
  <c r="AU14" i="4"/>
  <c r="C57" i="4"/>
  <c r="Q56" i="4"/>
  <c r="F57" i="4"/>
  <c r="W57" i="4"/>
  <c r="Z57" i="4"/>
  <c r="Y57" i="4"/>
  <c r="AK57" i="4"/>
  <c r="AJ57" i="4"/>
  <c r="O57" i="4"/>
  <c r="AD57" i="4"/>
  <c r="AV14" i="4"/>
  <c r="N57" i="4"/>
  <c r="P57" i="4"/>
  <c r="AO57" i="4"/>
  <c r="AV11" i="4"/>
  <c r="AW14" i="4"/>
  <c r="AV27" i="4"/>
  <c r="H57" i="4"/>
  <c r="U57" i="4"/>
  <c r="AL57" i="4"/>
  <c r="AX14" i="4"/>
  <c r="M106" i="4"/>
  <c r="G57" i="4"/>
  <c r="CE14" i="1"/>
  <c r="CC14" i="1"/>
  <c r="CD14" i="1"/>
  <c r="AR14" i="7"/>
  <c r="AR15" i="7"/>
  <c r="AR16" i="7"/>
  <c r="AR17" i="7"/>
  <c r="AR18" i="7"/>
  <c r="AR19" i="7"/>
  <c r="AR20" i="7"/>
  <c r="AR21" i="7"/>
  <c r="AR22" i="7"/>
  <c r="AR23" i="7"/>
  <c r="AR24" i="7"/>
  <c r="AR25" i="7"/>
  <c r="AR26" i="7"/>
  <c r="AR27" i="7"/>
  <c r="AR28" i="7"/>
  <c r="AR29" i="7"/>
  <c r="AR30" i="7"/>
  <c r="AR31" i="7"/>
  <c r="AR32" i="7"/>
  <c r="AR33" i="7"/>
  <c r="AR34" i="7"/>
  <c r="AR35" i="7"/>
  <c r="AR36" i="7"/>
  <c r="AR37" i="7"/>
  <c r="AR38" i="7"/>
  <c r="AR39" i="7"/>
  <c r="AR40" i="7"/>
  <c r="AR41" i="7"/>
  <c r="AR42" i="7"/>
  <c r="AR43" i="7"/>
  <c r="AR44" i="7"/>
  <c r="AR45" i="7"/>
  <c r="AR46" i="7"/>
  <c r="AR47" i="7"/>
  <c r="AR48" i="7"/>
  <c r="AR49" i="7"/>
  <c r="AR50" i="7"/>
  <c r="AR51" i="7"/>
  <c r="AR52" i="7"/>
  <c r="AR53" i="7"/>
  <c r="AR54" i="7"/>
  <c r="AR55" i="7"/>
  <c r="AR56" i="7"/>
  <c r="AR57" i="7"/>
  <c r="AR58" i="7"/>
  <c r="AR59" i="7"/>
  <c r="AR60" i="7"/>
  <c r="AR61" i="7"/>
  <c r="AR62" i="7"/>
  <c r="AR63" i="7"/>
  <c r="AR64" i="7"/>
  <c r="AR65" i="7"/>
  <c r="AR66" i="7"/>
  <c r="C12" i="9"/>
  <c r="C13" i="9"/>
  <c r="C14" i="9"/>
  <c r="C15" i="9"/>
  <c r="D15" i="9" s="1"/>
  <c r="AQ17" i="7" s="1"/>
  <c r="C16" i="9"/>
  <c r="C17" i="9"/>
  <c r="C18" i="9"/>
  <c r="C19" i="9"/>
  <c r="D19" i="9" s="1"/>
  <c r="AQ21" i="7" s="1"/>
  <c r="C20" i="9"/>
  <c r="C21" i="9"/>
  <c r="C22" i="9"/>
  <c r="C23" i="9"/>
  <c r="D23" i="9" s="1"/>
  <c r="AQ25" i="7" s="1"/>
  <c r="C24" i="9"/>
  <c r="C25" i="9"/>
  <c r="C26" i="9"/>
  <c r="C27" i="9"/>
  <c r="D27" i="9" s="1"/>
  <c r="AQ29" i="7" s="1"/>
  <c r="C28" i="9"/>
  <c r="C29" i="9"/>
  <c r="C30" i="9"/>
  <c r="C31" i="9"/>
  <c r="C32" i="9"/>
  <c r="C33" i="9"/>
  <c r="C34" i="9"/>
  <c r="C35" i="9"/>
  <c r="D35" i="9" s="1"/>
  <c r="AQ37" i="7" s="1"/>
  <c r="C36" i="9"/>
  <c r="C37" i="9"/>
  <c r="C38" i="9"/>
  <c r="C39" i="9"/>
  <c r="D39" i="9" s="1"/>
  <c r="Q39" i="9" s="1"/>
  <c r="C40" i="9"/>
  <c r="C41" i="9"/>
  <c r="C42" i="9"/>
  <c r="C43" i="9"/>
  <c r="D43" i="9" s="1"/>
  <c r="P43" i="9" s="1"/>
  <c r="C44" i="9"/>
  <c r="C45" i="9"/>
  <c r="C46" i="9"/>
  <c r="C47" i="9"/>
  <c r="D47" i="9" s="1"/>
  <c r="AQ49" i="7" s="1"/>
  <c r="C48" i="9"/>
  <c r="C49" i="9"/>
  <c r="C50" i="9"/>
  <c r="C51" i="9"/>
  <c r="D51" i="9" s="1"/>
  <c r="AQ53" i="7" s="1"/>
  <c r="C52" i="9"/>
  <c r="C53" i="9"/>
  <c r="C54" i="9"/>
  <c r="C55" i="9"/>
  <c r="D55" i="9" s="1"/>
  <c r="AQ57" i="7" s="1"/>
  <c r="C56" i="9"/>
  <c r="C57" i="9"/>
  <c r="C58" i="9"/>
  <c r="C59" i="9"/>
  <c r="D59" i="9" s="1"/>
  <c r="AQ61" i="7" s="1"/>
  <c r="C60" i="9"/>
  <c r="C61" i="9"/>
  <c r="C62" i="9"/>
  <c r="C63" i="9"/>
  <c r="D63" i="9" s="1"/>
  <c r="AQ65" i="7" s="1"/>
  <c r="C64" i="9"/>
  <c r="C11" i="9"/>
  <c r="B12" i="9"/>
  <c r="B13" i="9"/>
  <c r="D13" i="9" s="1"/>
  <c r="AQ15" i="7" s="1"/>
  <c r="B14" i="9"/>
  <c r="B15" i="9"/>
  <c r="B16" i="9"/>
  <c r="B17" i="9"/>
  <c r="B18" i="9"/>
  <c r="B19" i="9"/>
  <c r="B20" i="9"/>
  <c r="B21" i="9"/>
  <c r="B22" i="9"/>
  <c r="B23" i="9"/>
  <c r="B24" i="9"/>
  <c r="B25" i="9"/>
  <c r="D25" i="9" s="1"/>
  <c r="P25" i="9" s="1"/>
  <c r="B26" i="9"/>
  <c r="B27" i="9"/>
  <c r="B28" i="9"/>
  <c r="B29" i="9"/>
  <c r="B30" i="9"/>
  <c r="B31" i="9"/>
  <c r="B32" i="9"/>
  <c r="B33" i="9"/>
  <c r="D33" i="9" s="1"/>
  <c r="B34" i="9"/>
  <c r="B35" i="9"/>
  <c r="B36" i="9"/>
  <c r="B37" i="9"/>
  <c r="B38" i="9"/>
  <c r="B39" i="9"/>
  <c r="B40" i="9"/>
  <c r="D40" i="9" s="1"/>
  <c r="AQ42" i="7" s="1"/>
  <c r="B41" i="9"/>
  <c r="D41" i="9" s="1"/>
  <c r="B42" i="9"/>
  <c r="B43" i="9"/>
  <c r="B44" i="9"/>
  <c r="B45" i="9"/>
  <c r="D45" i="9" s="1"/>
  <c r="AQ47" i="7" s="1"/>
  <c r="B46" i="9"/>
  <c r="B47" i="9"/>
  <c r="B48" i="9"/>
  <c r="B49" i="9"/>
  <c r="D49" i="9" s="1"/>
  <c r="M49" i="9" s="1"/>
  <c r="B50" i="9"/>
  <c r="B51" i="9"/>
  <c r="B52" i="9"/>
  <c r="B53" i="9"/>
  <c r="D53" i="9" s="1"/>
  <c r="AQ55" i="7" s="1"/>
  <c r="B54" i="9"/>
  <c r="B55" i="9"/>
  <c r="B56" i="9"/>
  <c r="D56" i="9" s="1"/>
  <c r="AQ58" i="7" s="1"/>
  <c r="B57" i="9"/>
  <c r="B58" i="9"/>
  <c r="B59" i="9"/>
  <c r="B60" i="9"/>
  <c r="D60" i="9" s="1"/>
  <c r="AQ62" i="7" s="1"/>
  <c r="B61" i="9"/>
  <c r="D61" i="9" s="1"/>
  <c r="AQ63" i="7" s="1"/>
  <c r="B62" i="9"/>
  <c r="B63" i="9"/>
  <c r="B64" i="9"/>
  <c r="B11" i="9"/>
  <c r="D11" i="9" s="1"/>
  <c r="AQ13" i="7" s="1"/>
  <c r="E64" i="9"/>
  <c r="F64" i="9" s="1"/>
  <c r="N63" i="9"/>
  <c r="J63" i="9"/>
  <c r="F63" i="9"/>
  <c r="N62" i="9"/>
  <c r="K62" i="9"/>
  <c r="J62" i="9"/>
  <c r="F62" i="9"/>
  <c r="K61" i="9"/>
  <c r="J61" i="9"/>
  <c r="F61" i="9"/>
  <c r="N60" i="9"/>
  <c r="K60" i="9"/>
  <c r="J60" i="9"/>
  <c r="F60" i="9"/>
  <c r="K59" i="9"/>
  <c r="J59" i="9"/>
  <c r="F59" i="9"/>
  <c r="N59" i="9" s="1"/>
  <c r="N58" i="9"/>
  <c r="K58" i="9"/>
  <c r="J58" i="9"/>
  <c r="F58" i="9"/>
  <c r="K57" i="9"/>
  <c r="J57" i="9"/>
  <c r="F57" i="9"/>
  <c r="D57" i="9"/>
  <c r="AQ59" i="7" s="1"/>
  <c r="N56" i="9"/>
  <c r="K56" i="9"/>
  <c r="J56" i="9"/>
  <c r="F56" i="9"/>
  <c r="K55" i="9"/>
  <c r="J55" i="9"/>
  <c r="F55" i="9"/>
  <c r="N55" i="9" s="1"/>
  <c r="N54" i="9"/>
  <c r="K54" i="9"/>
  <c r="J54" i="9"/>
  <c r="F54" i="9"/>
  <c r="K53" i="9"/>
  <c r="J53" i="9"/>
  <c r="F53" i="9"/>
  <c r="N52" i="9"/>
  <c r="K52" i="9"/>
  <c r="J52" i="9"/>
  <c r="F52" i="9"/>
  <c r="D52" i="9"/>
  <c r="AQ54" i="7" s="1"/>
  <c r="K51" i="9"/>
  <c r="J51" i="9"/>
  <c r="F51" i="9"/>
  <c r="N51" i="9" s="1"/>
  <c r="N50" i="9"/>
  <c r="K50" i="9"/>
  <c r="J50" i="9"/>
  <c r="F50" i="9"/>
  <c r="D50" i="9"/>
  <c r="K49" i="9"/>
  <c r="J49" i="9"/>
  <c r="F49" i="9"/>
  <c r="N48" i="9"/>
  <c r="K48" i="9"/>
  <c r="J48" i="9"/>
  <c r="F48" i="9"/>
  <c r="K47" i="9"/>
  <c r="J47" i="9"/>
  <c r="F47" i="9"/>
  <c r="N47" i="9" s="1"/>
  <c r="N46" i="9"/>
  <c r="K46" i="9"/>
  <c r="J46" i="9"/>
  <c r="F46" i="9"/>
  <c r="K45" i="9"/>
  <c r="J45" i="9"/>
  <c r="F45" i="9"/>
  <c r="N44" i="9"/>
  <c r="K44" i="9"/>
  <c r="J44" i="9"/>
  <c r="F44" i="9"/>
  <c r="K43" i="9"/>
  <c r="J43" i="9"/>
  <c r="F43" i="9"/>
  <c r="N43" i="9" s="1"/>
  <c r="N42" i="9"/>
  <c r="K42" i="9"/>
  <c r="J42" i="9"/>
  <c r="F42" i="9"/>
  <c r="K41" i="9"/>
  <c r="J41" i="9"/>
  <c r="F41" i="9"/>
  <c r="N41" i="9" s="1"/>
  <c r="N40" i="9"/>
  <c r="K40" i="9"/>
  <c r="J40" i="9"/>
  <c r="F40" i="9"/>
  <c r="K39" i="9"/>
  <c r="J39" i="9"/>
  <c r="F39" i="9"/>
  <c r="N39" i="9" s="1"/>
  <c r="N38" i="9"/>
  <c r="K38" i="9"/>
  <c r="J38" i="9"/>
  <c r="F38" i="9"/>
  <c r="K37" i="9"/>
  <c r="J37" i="9"/>
  <c r="F37" i="9"/>
  <c r="D37" i="9"/>
  <c r="P37" i="9" s="1"/>
  <c r="N36" i="9"/>
  <c r="K36" i="9"/>
  <c r="J36" i="9"/>
  <c r="F36" i="9"/>
  <c r="N35" i="9"/>
  <c r="K35" i="9"/>
  <c r="J35" i="9"/>
  <c r="F35" i="9"/>
  <c r="N34" i="9"/>
  <c r="K34" i="9"/>
  <c r="J34" i="9"/>
  <c r="F34" i="9"/>
  <c r="N33" i="9"/>
  <c r="K33" i="9"/>
  <c r="J33" i="9"/>
  <c r="F33" i="9"/>
  <c r="K32" i="9"/>
  <c r="J32" i="9"/>
  <c r="F32" i="9"/>
  <c r="N31" i="9"/>
  <c r="K31" i="9"/>
  <c r="J31" i="9"/>
  <c r="F31" i="9"/>
  <c r="D31" i="9"/>
  <c r="AQ33" i="7" s="1"/>
  <c r="K30" i="9"/>
  <c r="J30" i="9"/>
  <c r="F30" i="9"/>
  <c r="N29" i="9"/>
  <c r="K29" i="9"/>
  <c r="J29" i="9"/>
  <c r="F29" i="9"/>
  <c r="D29" i="9"/>
  <c r="P29" i="9" s="1"/>
  <c r="K28" i="9"/>
  <c r="J28" i="9"/>
  <c r="F28" i="9"/>
  <c r="N27" i="9"/>
  <c r="K27" i="9"/>
  <c r="J27" i="9"/>
  <c r="F27" i="9"/>
  <c r="K26" i="9"/>
  <c r="J26" i="9"/>
  <c r="F26" i="9"/>
  <c r="N25" i="9"/>
  <c r="K25" i="9"/>
  <c r="J25" i="9"/>
  <c r="F25" i="9"/>
  <c r="M24" i="9"/>
  <c r="K24" i="9"/>
  <c r="J24" i="9"/>
  <c r="F24" i="9"/>
  <c r="D24" i="9"/>
  <c r="AQ26" i="7" s="1"/>
  <c r="K23" i="9"/>
  <c r="J23" i="9"/>
  <c r="F23" i="9"/>
  <c r="D21" i="9"/>
  <c r="AQ23" i="7" s="1"/>
  <c r="AP66" i="7"/>
  <c r="AO66" i="7"/>
  <c r="AN66" i="7"/>
  <c r="AM66" i="7"/>
  <c r="AP65" i="7"/>
  <c r="AO65" i="7"/>
  <c r="AN65" i="7"/>
  <c r="AM65" i="7"/>
  <c r="AP64" i="7"/>
  <c r="AO64" i="7"/>
  <c r="AN64" i="7"/>
  <c r="AM64" i="7"/>
  <c r="AP63" i="7"/>
  <c r="AO63" i="7"/>
  <c r="AN63" i="7"/>
  <c r="AM63" i="7"/>
  <c r="AP62" i="7"/>
  <c r="AO62" i="7"/>
  <c r="AN62" i="7"/>
  <c r="AM62" i="7"/>
  <c r="AP61" i="7"/>
  <c r="AO61" i="7"/>
  <c r="AN61" i="7"/>
  <c r="AM61" i="7"/>
  <c r="AP60" i="7"/>
  <c r="AO60" i="7"/>
  <c r="AN60" i="7"/>
  <c r="AM60" i="7"/>
  <c r="AP59" i="7"/>
  <c r="AO59" i="7"/>
  <c r="AN59" i="7"/>
  <c r="AM59" i="7"/>
  <c r="AP58" i="7"/>
  <c r="AO58" i="7"/>
  <c r="AN58" i="7"/>
  <c r="AM58" i="7"/>
  <c r="AP57" i="7"/>
  <c r="AO57" i="7"/>
  <c r="AN57" i="7"/>
  <c r="AM57" i="7"/>
  <c r="AP56" i="7"/>
  <c r="AO56" i="7"/>
  <c r="AN56" i="7"/>
  <c r="AM56" i="7"/>
  <c r="AP55" i="7"/>
  <c r="AO55" i="7"/>
  <c r="AN55" i="7"/>
  <c r="AM55" i="7"/>
  <c r="AP54" i="7"/>
  <c r="AO54" i="7"/>
  <c r="AN54" i="7"/>
  <c r="AM54" i="7"/>
  <c r="AP53" i="7"/>
  <c r="AO53" i="7"/>
  <c r="AN53" i="7"/>
  <c r="AM53" i="7"/>
  <c r="AP52" i="7"/>
  <c r="AO52" i="7"/>
  <c r="AN52" i="7"/>
  <c r="AM52" i="7"/>
  <c r="AP51" i="7"/>
  <c r="AO51" i="7"/>
  <c r="AN51" i="7"/>
  <c r="AM51" i="7"/>
  <c r="AP50" i="7"/>
  <c r="AO50" i="7"/>
  <c r="AN50" i="7"/>
  <c r="AM50" i="7"/>
  <c r="AP49" i="7"/>
  <c r="AO49" i="7"/>
  <c r="AN49" i="7"/>
  <c r="AM49" i="7"/>
  <c r="AP48" i="7"/>
  <c r="AO48" i="7"/>
  <c r="AN48" i="7"/>
  <c r="AM48" i="7"/>
  <c r="AP47" i="7"/>
  <c r="AO47" i="7"/>
  <c r="AN47" i="7"/>
  <c r="AM47" i="7"/>
  <c r="AP46" i="7"/>
  <c r="AO46" i="7"/>
  <c r="AN46" i="7"/>
  <c r="AM46" i="7"/>
  <c r="AP45" i="7"/>
  <c r="AO45" i="7"/>
  <c r="AN45" i="7"/>
  <c r="AM45" i="7"/>
  <c r="AP44" i="7"/>
  <c r="AO44" i="7"/>
  <c r="AN44" i="7"/>
  <c r="AM44" i="7"/>
  <c r="AP43" i="7"/>
  <c r="AO43" i="7"/>
  <c r="AN43" i="7"/>
  <c r="AM43" i="7"/>
  <c r="AP42" i="7"/>
  <c r="AO42" i="7"/>
  <c r="AN42" i="7"/>
  <c r="AM42" i="7"/>
  <c r="AP41" i="7"/>
  <c r="AO41" i="7"/>
  <c r="AN41" i="7"/>
  <c r="AM41" i="7"/>
  <c r="AP40" i="7"/>
  <c r="AO40" i="7"/>
  <c r="AN40" i="7"/>
  <c r="AM40" i="7"/>
  <c r="AP39" i="7"/>
  <c r="AO39" i="7"/>
  <c r="AN39" i="7"/>
  <c r="AM39" i="7"/>
  <c r="AP38" i="7"/>
  <c r="AO38" i="7"/>
  <c r="AN38" i="7"/>
  <c r="AM38" i="7"/>
  <c r="AP37" i="7"/>
  <c r="AO37" i="7"/>
  <c r="AN37" i="7"/>
  <c r="AM37" i="7"/>
  <c r="AP36" i="7"/>
  <c r="AO36" i="7"/>
  <c r="AN36" i="7"/>
  <c r="AM36" i="7"/>
  <c r="AP35" i="7"/>
  <c r="AO35" i="7"/>
  <c r="AN35" i="7"/>
  <c r="AM35" i="7"/>
  <c r="AP34" i="7"/>
  <c r="AO34" i="7"/>
  <c r="AN34" i="7"/>
  <c r="AM34" i="7"/>
  <c r="AP33" i="7"/>
  <c r="AO33" i="7"/>
  <c r="AN33" i="7"/>
  <c r="AM33" i="7"/>
  <c r="AP32" i="7"/>
  <c r="AO32" i="7"/>
  <c r="AN32" i="7"/>
  <c r="AM32" i="7"/>
  <c r="AP31" i="7"/>
  <c r="AO31" i="7"/>
  <c r="AN31" i="7"/>
  <c r="AM31" i="7"/>
  <c r="AP30" i="7"/>
  <c r="AO30" i="7"/>
  <c r="AN30" i="7"/>
  <c r="AM30" i="7"/>
  <c r="AP29" i="7"/>
  <c r="AO29" i="7"/>
  <c r="AN29" i="7"/>
  <c r="AM29" i="7"/>
  <c r="AP28" i="7"/>
  <c r="AO28" i="7"/>
  <c r="AN28" i="7"/>
  <c r="AM28" i="7"/>
  <c r="AN27" i="7"/>
  <c r="AM27" i="7"/>
  <c r="AN26" i="7"/>
  <c r="AM26" i="7"/>
  <c r="AN25" i="7"/>
  <c r="AM25" i="7"/>
  <c r="AN24" i="7"/>
  <c r="AM24" i="7"/>
  <c r="AN23" i="7"/>
  <c r="AM23" i="7"/>
  <c r="AN22" i="7"/>
  <c r="AM22" i="7"/>
  <c r="AN21" i="7"/>
  <c r="AM21" i="7"/>
  <c r="AN20" i="7"/>
  <c r="AM20" i="7"/>
  <c r="AN19" i="7"/>
  <c r="AM19" i="7"/>
  <c r="AN18" i="7"/>
  <c r="AM18" i="7"/>
  <c r="AN17" i="7"/>
  <c r="AM17" i="7"/>
  <c r="AN16" i="7"/>
  <c r="AM16" i="7"/>
  <c r="AN15" i="7"/>
  <c r="AM15" i="7"/>
  <c r="AN14" i="7"/>
  <c r="AM14" i="7"/>
  <c r="AN13" i="7"/>
  <c r="AM13" i="7"/>
  <c r="AF57" i="4" l="1"/>
  <c r="AE57" i="4"/>
  <c r="AM57" i="4"/>
  <c r="AQ57" i="4"/>
  <c r="AP57" i="4"/>
  <c r="T50" i="9"/>
  <c r="D48" i="9"/>
  <c r="AQ50" i="7" s="1"/>
  <c r="D44" i="9"/>
  <c r="AQ46" i="7" s="1"/>
  <c r="D36" i="9"/>
  <c r="V36" i="9" s="1"/>
  <c r="D32" i="9"/>
  <c r="D28" i="9"/>
  <c r="D16" i="9"/>
  <c r="AQ18" i="7" s="1"/>
  <c r="P33" i="9"/>
  <c r="AQ35" i="7"/>
  <c r="M32" i="9"/>
  <c r="AQ34" i="7"/>
  <c r="M28" i="9"/>
  <c r="AQ30" i="7"/>
  <c r="AQ52" i="7"/>
  <c r="AQ39" i="7"/>
  <c r="AQ31" i="7"/>
  <c r="AQ45" i="7"/>
  <c r="AQ41" i="7"/>
  <c r="M48" i="9"/>
  <c r="R41" i="9"/>
  <c r="U51" i="9"/>
  <c r="V24" i="9"/>
  <c r="AQ51" i="7"/>
  <c r="AQ43" i="7"/>
  <c r="AQ27" i="7"/>
  <c r="D18" i="9"/>
  <c r="AQ20" i="7" s="1"/>
  <c r="P59" i="9"/>
  <c r="Q59" i="9"/>
  <c r="P55" i="9"/>
  <c r="Q55" i="9"/>
  <c r="P47" i="9"/>
  <c r="R48" i="9"/>
  <c r="R44" i="9"/>
  <c r="R45" i="9"/>
  <c r="W56" i="9"/>
  <c r="R61" i="9"/>
  <c r="R60" i="9"/>
  <c r="S60" i="9"/>
  <c r="D62" i="9"/>
  <c r="D46" i="9"/>
  <c r="D34" i="9"/>
  <c r="Q34" i="9" s="1"/>
  <c r="D30" i="9"/>
  <c r="U30" i="9" s="1"/>
  <c r="D26" i="9"/>
  <c r="D22" i="9"/>
  <c r="AQ24" i="7" s="1"/>
  <c r="D14" i="9"/>
  <c r="AQ16" i="7" s="1"/>
  <c r="U24" i="9"/>
  <c r="W40" i="9"/>
  <c r="M53" i="9"/>
  <c r="L56" i="9"/>
  <c r="Q23" i="9"/>
  <c r="Q43" i="9"/>
  <c r="S48" i="9"/>
  <c r="T49" i="9"/>
  <c r="M60" i="9"/>
  <c r="P39" i="9"/>
  <c r="S40" i="9"/>
  <c r="M23" i="9"/>
  <c r="D17" i="9"/>
  <c r="AQ19" i="7" s="1"/>
  <c r="N23" i="9"/>
  <c r="M44" i="9"/>
  <c r="L25" i="9"/>
  <c r="R27" i="9"/>
  <c r="U27" i="9"/>
  <c r="S27" i="9"/>
  <c r="U28" i="9"/>
  <c r="L29" i="9"/>
  <c r="U32" i="9"/>
  <c r="L33" i="9"/>
  <c r="S33" i="9"/>
  <c r="O35" i="9"/>
  <c r="R35" i="9"/>
  <c r="L35" i="9"/>
  <c r="S46" i="9"/>
  <c r="N45" i="9"/>
  <c r="U52" i="9"/>
  <c r="T52" i="9"/>
  <c r="O52" i="9"/>
  <c r="V52" i="9"/>
  <c r="P52" i="9"/>
  <c r="S52" i="9"/>
  <c r="R52" i="9"/>
  <c r="L52" i="9"/>
  <c r="R53" i="9"/>
  <c r="W57" i="9"/>
  <c r="Q57" i="9"/>
  <c r="U63" i="9"/>
  <c r="L63" i="9"/>
  <c r="O63" i="9"/>
  <c r="R63" i="9"/>
  <c r="M63" i="9"/>
  <c r="T63" i="9"/>
  <c r="S63" i="9"/>
  <c r="S26" i="9"/>
  <c r="V26" i="9"/>
  <c r="S28" i="9"/>
  <c r="V28" i="9"/>
  <c r="S32" i="9"/>
  <c r="V32" i="9"/>
  <c r="W41" i="9"/>
  <c r="Q41" i="9"/>
  <c r="U46" i="9"/>
  <c r="P46" i="9"/>
  <c r="O46" i="9"/>
  <c r="U50" i="9"/>
  <c r="R50" i="9"/>
  <c r="L50" i="9"/>
  <c r="O50" i="9"/>
  <c r="V50" i="9"/>
  <c r="V51" i="9"/>
  <c r="M52" i="9"/>
  <c r="U56" i="9"/>
  <c r="T56" i="9"/>
  <c r="O56" i="9"/>
  <c r="V56" i="9"/>
  <c r="P56" i="9"/>
  <c r="R56" i="9"/>
  <c r="D12" i="9"/>
  <c r="AQ14" i="7" s="1"/>
  <c r="D20" i="9"/>
  <c r="AQ22" i="7" s="1"/>
  <c r="P23" i="9"/>
  <c r="L23" i="9"/>
  <c r="O23" i="9"/>
  <c r="T24" i="9"/>
  <c r="P24" i="9"/>
  <c r="L24" i="9"/>
  <c r="O24" i="9"/>
  <c r="R24" i="9"/>
  <c r="T26" i="9"/>
  <c r="P26" i="9"/>
  <c r="L26" i="9"/>
  <c r="O26" i="9"/>
  <c r="R26" i="9"/>
  <c r="P27" i="9"/>
  <c r="T28" i="9"/>
  <c r="P28" i="9"/>
  <c r="L28" i="9"/>
  <c r="O28" i="9"/>
  <c r="R28" i="9"/>
  <c r="P31" i="9"/>
  <c r="T32" i="9"/>
  <c r="P32" i="9"/>
  <c r="L32" i="9"/>
  <c r="O32" i="9"/>
  <c r="R32" i="9"/>
  <c r="Q35" i="9"/>
  <c r="U36" i="9"/>
  <c r="L36" i="9"/>
  <c r="Q37" i="9"/>
  <c r="D38" i="9"/>
  <c r="M45" i="9"/>
  <c r="O47" i="9"/>
  <c r="R47" i="9"/>
  <c r="Q47" i="9"/>
  <c r="L47" i="9"/>
  <c r="P50" i="9"/>
  <c r="O51" i="9"/>
  <c r="R51" i="9"/>
  <c r="T51" i="9"/>
  <c r="Q51" i="9"/>
  <c r="P51" i="9"/>
  <c r="L51" i="9"/>
  <c r="O53" i="9"/>
  <c r="U53" i="9"/>
  <c r="P53" i="9"/>
  <c r="V53" i="9"/>
  <c r="L53" i="9"/>
  <c r="S56" i="9"/>
  <c r="S57" i="9"/>
  <c r="M57" i="9"/>
  <c r="R57" i="9"/>
  <c r="S61" i="9"/>
  <c r="S62" i="9"/>
  <c r="N61" i="9"/>
  <c r="U62" i="9"/>
  <c r="R62" i="9"/>
  <c r="L62" i="9"/>
  <c r="P62" i="9"/>
  <c r="O62" i="9"/>
  <c r="V62" i="9"/>
  <c r="V25" i="9"/>
  <c r="R25" i="9"/>
  <c r="U25" i="9"/>
  <c r="S25" i="9"/>
  <c r="U26" i="9"/>
  <c r="L27" i="9"/>
  <c r="V29" i="9"/>
  <c r="R29" i="9"/>
  <c r="U29" i="9"/>
  <c r="S29" i="9"/>
  <c r="L31" i="9"/>
  <c r="V33" i="9"/>
  <c r="R33" i="9"/>
  <c r="U33" i="9"/>
  <c r="O37" i="9"/>
  <c r="L37" i="9"/>
  <c r="S41" i="9"/>
  <c r="M41" i="9"/>
  <c r="Q50" i="9"/>
  <c r="W50" i="9"/>
  <c r="S24" i="9"/>
  <c r="N24" i="9"/>
  <c r="M25" i="9"/>
  <c r="T25" i="9"/>
  <c r="N26" i="9"/>
  <c r="M27" i="9"/>
  <c r="T27" i="9"/>
  <c r="N28" i="9"/>
  <c r="M29" i="9"/>
  <c r="T29" i="9"/>
  <c r="N30" i="9"/>
  <c r="M31" i="9"/>
  <c r="N32" i="9"/>
  <c r="M33" i="9"/>
  <c r="T33" i="9"/>
  <c r="T53" i="9"/>
  <c r="W24" i="9"/>
  <c r="Q24" i="9"/>
  <c r="Q25" i="9"/>
  <c r="O25" i="9"/>
  <c r="W25" i="9"/>
  <c r="W26" i="9"/>
  <c r="Q26" i="9"/>
  <c r="Q27" i="9"/>
  <c r="O27" i="9"/>
  <c r="W27" i="9"/>
  <c r="W28" i="9"/>
  <c r="Q28" i="9"/>
  <c r="Q29" i="9"/>
  <c r="O29" i="9"/>
  <c r="W29" i="9"/>
  <c r="Q31" i="9"/>
  <c r="O31" i="9"/>
  <c r="W32" i="9"/>
  <c r="Q32" i="9"/>
  <c r="Q33" i="9"/>
  <c r="O33" i="9"/>
  <c r="W33" i="9"/>
  <c r="P35" i="9"/>
  <c r="R36" i="9"/>
  <c r="M37" i="9"/>
  <c r="U40" i="9"/>
  <c r="T40" i="9"/>
  <c r="O40" i="9"/>
  <c r="V40" i="9"/>
  <c r="P40" i="9"/>
  <c r="R40" i="9"/>
  <c r="L40" i="9"/>
  <c r="O49" i="9"/>
  <c r="U49" i="9"/>
  <c r="P49" i="9"/>
  <c r="V49" i="9"/>
  <c r="L49" i="9"/>
  <c r="R49" i="9"/>
  <c r="W52" i="9"/>
  <c r="W53" i="9"/>
  <c r="Q53" i="9"/>
  <c r="N57" i="9"/>
  <c r="M61" i="9"/>
  <c r="O39" i="9"/>
  <c r="L39" i="9"/>
  <c r="M40" i="9"/>
  <c r="O41" i="9"/>
  <c r="U41" i="9"/>
  <c r="P41" i="9"/>
  <c r="V41" i="9"/>
  <c r="L41" i="9"/>
  <c r="T41" i="9"/>
  <c r="U44" i="9"/>
  <c r="T44" i="9"/>
  <c r="P44" i="9"/>
  <c r="L44" i="9"/>
  <c r="Q45" i="9"/>
  <c r="S49" i="9"/>
  <c r="S50" i="9"/>
  <c r="N49" i="9"/>
  <c r="D54" i="9"/>
  <c r="O55" i="9"/>
  <c r="L55" i="9"/>
  <c r="M56" i="9"/>
  <c r="O57" i="9"/>
  <c r="U57" i="9"/>
  <c r="P57" i="9"/>
  <c r="V57" i="9"/>
  <c r="L57" i="9"/>
  <c r="T57" i="9"/>
  <c r="U60" i="9"/>
  <c r="T60" i="9"/>
  <c r="O60" i="9"/>
  <c r="V60" i="9"/>
  <c r="P60" i="9"/>
  <c r="L60" i="9"/>
  <c r="W60" i="9"/>
  <c r="W61" i="9"/>
  <c r="Q61" i="9"/>
  <c r="M35" i="9"/>
  <c r="S37" i="9"/>
  <c r="N37" i="9"/>
  <c r="D42" i="9"/>
  <c r="AQ44" i="7" s="1"/>
  <c r="O43" i="9"/>
  <c r="L43" i="9"/>
  <c r="V43" i="9"/>
  <c r="O45" i="9"/>
  <c r="U45" i="9"/>
  <c r="P45" i="9"/>
  <c r="L45" i="9"/>
  <c r="T45" i="9"/>
  <c r="Q46" i="9"/>
  <c r="W46" i="9"/>
  <c r="U48" i="9"/>
  <c r="T48" i="9"/>
  <c r="O48" i="9"/>
  <c r="V48" i="9"/>
  <c r="P48" i="9"/>
  <c r="L48" i="9"/>
  <c r="W48" i="9"/>
  <c r="W49" i="9"/>
  <c r="Q49" i="9"/>
  <c r="S53" i="9"/>
  <c r="N53" i="9"/>
  <c r="D58" i="9"/>
  <c r="O59" i="9"/>
  <c r="L59" i="9"/>
  <c r="O61" i="9"/>
  <c r="U61" i="9"/>
  <c r="P61" i="9"/>
  <c r="V61" i="9"/>
  <c r="L61" i="9"/>
  <c r="T61" i="9"/>
  <c r="Q62" i="9"/>
  <c r="W63" i="9"/>
  <c r="W62" i="9"/>
  <c r="M42" i="9"/>
  <c r="W47" i="9"/>
  <c r="M50" i="9"/>
  <c r="W51" i="9"/>
  <c r="M62" i="9"/>
  <c r="Q63" i="9"/>
  <c r="D64" i="9"/>
  <c r="AQ66" i="7" s="1"/>
  <c r="M39" i="9"/>
  <c r="Q40" i="9"/>
  <c r="S43" i="9"/>
  <c r="M43" i="9"/>
  <c r="Q44" i="9"/>
  <c r="M47" i="9"/>
  <c r="Q48" i="9"/>
  <c r="S51" i="9"/>
  <c r="M51" i="9"/>
  <c r="Q52" i="9"/>
  <c r="M55" i="9"/>
  <c r="Q56" i="9"/>
  <c r="M59" i="9"/>
  <c r="Q60" i="9"/>
  <c r="CE67" i="1"/>
  <c r="CD67" i="1"/>
  <c r="CC15" i="1"/>
  <c r="CC16" i="1"/>
  <c r="CC17" i="1"/>
  <c r="CC18" i="1"/>
  <c r="CC19" i="1"/>
  <c r="CC20" i="1"/>
  <c r="CC21" i="1"/>
  <c r="CC22" i="1"/>
  <c r="CC23" i="1"/>
  <c r="CC24" i="1"/>
  <c r="CC25" i="1"/>
  <c r="CC26" i="1"/>
  <c r="CC27" i="1"/>
  <c r="CC28" i="1"/>
  <c r="CC29" i="1"/>
  <c r="CC30" i="1"/>
  <c r="CC31" i="1"/>
  <c r="CC32" i="1"/>
  <c r="CC33" i="1"/>
  <c r="CC34" i="1"/>
  <c r="CC35" i="1"/>
  <c r="CC36" i="1"/>
  <c r="CC37" i="1"/>
  <c r="CC38" i="1"/>
  <c r="CC39" i="1"/>
  <c r="CC40" i="1"/>
  <c r="CC41" i="1"/>
  <c r="CC42" i="1"/>
  <c r="CC43" i="1"/>
  <c r="CC44" i="1"/>
  <c r="CC45" i="1"/>
  <c r="CC46" i="1"/>
  <c r="CC47" i="1"/>
  <c r="CC48" i="1"/>
  <c r="CC49" i="1"/>
  <c r="CC50" i="1"/>
  <c r="CC51" i="1"/>
  <c r="CC52" i="1"/>
  <c r="CC53" i="1"/>
  <c r="CC54" i="1"/>
  <c r="CC55" i="1"/>
  <c r="CC56" i="1"/>
  <c r="CC57" i="1"/>
  <c r="CC58" i="1"/>
  <c r="CC59" i="1"/>
  <c r="CC60" i="1"/>
  <c r="CC61" i="1"/>
  <c r="CC62" i="1"/>
  <c r="CC63" i="1"/>
  <c r="CC64" i="1"/>
  <c r="CC65" i="1"/>
  <c r="CC66" i="1"/>
  <c r="CC67" i="1"/>
  <c r="CB15" i="1"/>
  <c r="CB16" i="1"/>
  <c r="CB17" i="1"/>
  <c r="CB18" i="1"/>
  <c r="CB19" i="1"/>
  <c r="CB20" i="1"/>
  <c r="CB21" i="1"/>
  <c r="CB22" i="1"/>
  <c r="CB23" i="1"/>
  <c r="CB24" i="1"/>
  <c r="CB25" i="1"/>
  <c r="CB26" i="1"/>
  <c r="CB27" i="1"/>
  <c r="CB28" i="1"/>
  <c r="CB29" i="1"/>
  <c r="CB30" i="1"/>
  <c r="CB31" i="1"/>
  <c r="CB32" i="1"/>
  <c r="CB33" i="1"/>
  <c r="CB34" i="1"/>
  <c r="CB35" i="1"/>
  <c r="CB36" i="1"/>
  <c r="CB37" i="1"/>
  <c r="CB38" i="1"/>
  <c r="CB39" i="1"/>
  <c r="CB40" i="1"/>
  <c r="CB41" i="1"/>
  <c r="CB42" i="1"/>
  <c r="CB43" i="1"/>
  <c r="CB44" i="1"/>
  <c r="CB45" i="1"/>
  <c r="CB46" i="1"/>
  <c r="CB47" i="1"/>
  <c r="CB48" i="1"/>
  <c r="CB49" i="1"/>
  <c r="CB50" i="1"/>
  <c r="CB51" i="1"/>
  <c r="CB52" i="1"/>
  <c r="CB53" i="1"/>
  <c r="CB54" i="1"/>
  <c r="CB55" i="1"/>
  <c r="CB56" i="1"/>
  <c r="CB57" i="1"/>
  <c r="CB58" i="1"/>
  <c r="CB59" i="1"/>
  <c r="CB60" i="1"/>
  <c r="CB61" i="1"/>
  <c r="CB62" i="1"/>
  <c r="CB63" i="1"/>
  <c r="CB64" i="1"/>
  <c r="CB65" i="1"/>
  <c r="CB66" i="1"/>
  <c r="CB67" i="1"/>
  <c r="CA15" i="1"/>
  <c r="CA16" i="1"/>
  <c r="CA17" i="1"/>
  <c r="CA18" i="1"/>
  <c r="CA19" i="1"/>
  <c r="CA20" i="1"/>
  <c r="CA21" i="1"/>
  <c r="CA22" i="1"/>
  <c r="CA23" i="1"/>
  <c r="CA24" i="1"/>
  <c r="CA25" i="1"/>
  <c r="CA26" i="1"/>
  <c r="CA27" i="1"/>
  <c r="CA28" i="1"/>
  <c r="CA29" i="1"/>
  <c r="CA30" i="1"/>
  <c r="CA31" i="1"/>
  <c r="CA32" i="1"/>
  <c r="CA33" i="1"/>
  <c r="CA34" i="1"/>
  <c r="CA35" i="1"/>
  <c r="CA36" i="1"/>
  <c r="CA37" i="1"/>
  <c r="CA38" i="1"/>
  <c r="CA39" i="1"/>
  <c r="CA40" i="1"/>
  <c r="CA41" i="1"/>
  <c r="CA42" i="1"/>
  <c r="CA43" i="1"/>
  <c r="CA44" i="1"/>
  <c r="CA45" i="1"/>
  <c r="CA46" i="1"/>
  <c r="CA47" i="1"/>
  <c r="CA48" i="1"/>
  <c r="CA49" i="1"/>
  <c r="CA50" i="1"/>
  <c r="CA51" i="1"/>
  <c r="CA52" i="1"/>
  <c r="CA53" i="1"/>
  <c r="CA54" i="1"/>
  <c r="CA55" i="1"/>
  <c r="CA56" i="1"/>
  <c r="CA57" i="1"/>
  <c r="CA58" i="1"/>
  <c r="CA59" i="1"/>
  <c r="CA60" i="1"/>
  <c r="CA61" i="1"/>
  <c r="CA62" i="1"/>
  <c r="CA63" i="1"/>
  <c r="CA64" i="1"/>
  <c r="CA65" i="1"/>
  <c r="CA66" i="1"/>
  <c r="CA67" i="1"/>
  <c r="CA14" i="1"/>
  <c r="V37" i="9" l="1"/>
  <c r="O36" i="9"/>
  <c r="W45" i="9"/>
  <c r="V44" i="9"/>
  <c r="R37" i="9"/>
  <c r="S36" i="9"/>
  <c r="T37" i="9"/>
  <c r="W37" i="9"/>
  <c r="T36" i="9"/>
  <c r="L34" i="9"/>
  <c r="V31" i="9"/>
  <c r="S44" i="9"/>
  <c r="AQ38" i="7"/>
  <c r="Q36" i="9"/>
  <c r="P30" i="9"/>
  <c r="P36" i="9"/>
  <c r="V45" i="9"/>
  <c r="W44" i="9"/>
  <c r="O44" i="9"/>
  <c r="M36" i="9"/>
  <c r="U37" i="9"/>
  <c r="W36" i="9"/>
  <c r="S45" i="9"/>
  <c r="W58" i="9"/>
  <c r="AQ60" i="7"/>
  <c r="W54" i="9"/>
  <c r="AQ56" i="7"/>
  <c r="V39" i="9"/>
  <c r="AQ40" i="7"/>
  <c r="O34" i="9"/>
  <c r="AQ36" i="7"/>
  <c r="V46" i="9"/>
  <c r="AQ48" i="7"/>
  <c r="S47" i="9"/>
  <c r="M46" i="9"/>
  <c r="T43" i="9"/>
  <c r="W38" i="9"/>
  <c r="U47" i="9"/>
  <c r="T46" i="9"/>
  <c r="W35" i="9"/>
  <c r="L46" i="9"/>
  <c r="U35" i="9"/>
  <c r="M26" i="9"/>
  <c r="AQ28" i="7"/>
  <c r="T62" i="9"/>
  <c r="AQ64" i="7"/>
  <c r="W42" i="9"/>
  <c r="R34" i="9"/>
  <c r="W43" i="9"/>
  <c r="R43" i="9"/>
  <c r="T47" i="9"/>
  <c r="T34" i="9"/>
  <c r="V47" i="9"/>
  <c r="R46" i="9"/>
  <c r="M30" i="9"/>
  <c r="AQ32" i="7"/>
  <c r="Q30" i="9"/>
  <c r="T30" i="9"/>
  <c r="S31" i="9"/>
  <c r="S59" i="9"/>
  <c r="S34" i="9"/>
  <c r="W31" i="9"/>
  <c r="W30" i="9"/>
  <c r="T31" i="9"/>
  <c r="S58" i="9"/>
  <c r="T35" i="9"/>
  <c r="P34" i="9"/>
  <c r="U34" i="9"/>
  <c r="O30" i="9"/>
  <c r="V30" i="9"/>
  <c r="U31" i="9"/>
  <c r="V27" i="9"/>
  <c r="R30" i="9"/>
  <c r="M58" i="9"/>
  <c r="S35" i="9"/>
  <c r="W34" i="9"/>
  <c r="V34" i="9"/>
  <c r="L30" i="9"/>
  <c r="S30" i="9"/>
  <c r="V35" i="9"/>
  <c r="R31" i="9"/>
  <c r="M34" i="9"/>
  <c r="W55" i="9"/>
  <c r="V59" i="9"/>
  <c r="Q58" i="9"/>
  <c r="V55" i="9"/>
  <c r="W39" i="9"/>
  <c r="U54" i="9"/>
  <c r="R54" i="9"/>
  <c r="L54" i="9"/>
  <c r="V54" i="9"/>
  <c r="T54" i="9"/>
  <c r="U55" i="9"/>
  <c r="P54" i="9"/>
  <c r="O54" i="9"/>
  <c r="T39" i="9"/>
  <c r="Q54" i="9"/>
  <c r="S55" i="9"/>
  <c r="S39" i="9"/>
  <c r="W59" i="9"/>
  <c r="R59" i="9"/>
  <c r="S54" i="9"/>
  <c r="U42" i="9"/>
  <c r="R42" i="9"/>
  <c r="L42" i="9"/>
  <c r="T42" i="9"/>
  <c r="P42" i="9"/>
  <c r="O42" i="9"/>
  <c r="V42" i="9"/>
  <c r="R55" i="9"/>
  <c r="Q42" i="9"/>
  <c r="S42" i="9"/>
  <c r="U43" i="9"/>
  <c r="U38" i="9"/>
  <c r="R38" i="9"/>
  <c r="V38" i="9"/>
  <c r="T38" i="9"/>
  <c r="L38" i="9"/>
  <c r="P38" i="9"/>
  <c r="U39" i="9"/>
  <c r="O38" i="9"/>
  <c r="U58" i="9"/>
  <c r="R58" i="9"/>
  <c r="L58" i="9"/>
  <c r="T58" i="9"/>
  <c r="P58" i="9"/>
  <c r="O58" i="9"/>
  <c r="V58" i="9"/>
  <c r="S38" i="9"/>
  <c r="Q38" i="9"/>
  <c r="M54" i="9"/>
  <c r="M38" i="9"/>
  <c r="T59" i="9"/>
  <c r="T55" i="9"/>
  <c r="R39" i="9"/>
  <c r="U59" i="9"/>
  <c r="H5" i="4"/>
  <c r="H6" i="4"/>
  <c r="H7"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4" i="4"/>
  <c r="W65" i="9" l="1"/>
  <c r="T65" i="9"/>
  <c r="U65" i="9"/>
  <c r="V65" i="9"/>
  <c r="S65" i="9"/>
  <c r="R65" i="9"/>
  <c r="W6" i="4" l="1"/>
  <c r="W7" i="4"/>
  <c r="W8" i="4"/>
  <c r="W9" i="4"/>
  <c r="W10" i="4"/>
  <c r="W11" i="4"/>
  <c r="W12" i="4"/>
  <c r="W13" i="4"/>
  <c r="W14" i="4"/>
  <c r="W15" i="4"/>
  <c r="W16" i="4"/>
  <c r="W17" i="4"/>
  <c r="W18" i="4"/>
  <c r="W19" i="4"/>
  <c r="W20" i="4"/>
  <c r="W21" i="4"/>
  <c r="W22" i="4"/>
  <c r="W23" i="4"/>
  <c r="W24" i="4"/>
  <c r="W25" i="4"/>
  <c r="W26" i="4"/>
  <c r="W27" i="4"/>
  <c r="W28" i="4"/>
  <c r="W29" i="4"/>
  <c r="W30" i="4"/>
  <c r="W31" i="4"/>
  <c r="W32" i="4"/>
  <c r="W33" i="4"/>
  <c r="W34" i="4"/>
  <c r="W35" i="4"/>
  <c r="W36" i="4"/>
  <c r="W37" i="4"/>
  <c r="W38" i="4"/>
  <c r="W39" i="4"/>
  <c r="W40" i="4"/>
  <c r="W41" i="4"/>
  <c r="W42" i="4"/>
  <c r="W43" i="4"/>
  <c r="W44" i="4"/>
  <c r="W45" i="4"/>
  <c r="W46" i="4"/>
  <c r="W47" i="4"/>
  <c r="W48" i="4"/>
  <c r="W49" i="4"/>
  <c r="W50" i="4"/>
  <c r="W51" i="4"/>
  <c r="W52" i="4"/>
  <c r="W53" i="4"/>
  <c r="W54" i="4"/>
  <c r="W55" i="4"/>
  <c r="W56" i="4"/>
  <c r="W5" i="4"/>
  <c r="U5" i="4"/>
  <c r="AW27" i="4" l="1"/>
  <c r="CD15" i="1" l="1"/>
  <c r="CD16" i="1"/>
  <c r="CD17" i="1"/>
  <c r="CD18" i="1"/>
  <c r="CD19" i="1"/>
  <c r="CD20" i="1"/>
  <c r="CD21" i="1"/>
  <c r="CD22" i="1"/>
  <c r="CD23" i="1"/>
  <c r="CD24" i="1"/>
  <c r="CD25" i="1"/>
  <c r="CD26" i="1"/>
  <c r="CD27" i="1"/>
  <c r="CD28" i="1"/>
  <c r="CD30" i="1"/>
  <c r="CD31" i="1"/>
  <c r="CD32" i="1"/>
  <c r="CD33" i="1"/>
  <c r="CD34" i="1"/>
  <c r="CD35" i="1"/>
  <c r="CD36" i="1"/>
  <c r="CD37" i="1"/>
  <c r="CD38" i="1"/>
  <c r="CD39" i="1"/>
  <c r="CD40" i="1"/>
  <c r="CD41" i="1"/>
  <c r="CD42" i="1"/>
  <c r="CD43" i="1"/>
  <c r="CD44" i="1"/>
  <c r="CD46" i="1"/>
  <c r="CD47" i="1"/>
  <c r="CD48" i="1"/>
  <c r="CD49" i="1"/>
  <c r="CD50" i="1"/>
  <c r="CD51" i="1"/>
  <c r="CD52" i="1"/>
  <c r="CD53" i="1"/>
  <c r="CD54" i="1"/>
  <c r="CD55" i="1"/>
  <c r="CD56" i="1"/>
  <c r="CD57" i="1"/>
  <c r="CD58" i="1"/>
  <c r="CD59" i="1"/>
  <c r="CD60" i="1"/>
  <c r="CD62" i="1"/>
  <c r="CD63" i="1"/>
  <c r="CD64" i="1"/>
  <c r="CD65" i="1"/>
  <c r="CD66" i="1"/>
  <c r="CB14" i="1"/>
  <c r="CD29" i="1"/>
  <c r="CD45" i="1"/>
  <c r="CD61" i="1"/>
  <c r="CE15" i="1"/>
  <c r="CE16" i="1"/>
  <c r="CE17" i="1"/>
  <c r="CE18" i="1"/>
  <c r="CE19" i="1"/>
  <c r="CE20" i="1"/>
  <c r="CE21" i="1"/>
  <c r="CE22" i="1"/>
  <c r="CE23" i="1"/>
  <c r="CE24" i="1"/>
  <c r="CE25" i="1"/>
  <c r="CE26" i="1"/>
  <c r="CE27" i="1"/>
  <c r="CE28" i="1"/>
  <c r="CE29" i="1"/>
  <c r="CE30" i="1"/>
  <c r="CE31" i="1"/>
  <c r="CE32" i="1"/>
  <c r="CE33" i="1"/>
  <c r="CE34" i="1"/>
  <c r="CE35" i="1"/>
  <c r="CE36" i="1"/>
  <c r="CE37" i="1"/>
  <c r="CE38" i="1"/>
  <c r="CE39" i="1"/>
  <c r="CE40" i="1"/>
  <c r="CE41" i="1"/>
  <c r="CE42" i="1"/>
  <c r="CE43" i="1"/>
  <c r="CE44" i="1"/>
  <c r="CE45" i="1"/>
  <c r="CE46" i="1"/>
  <c r="CE47" i="1"/>
  <c r="CE48" i="1"/>
  <c r="CE49" i="1"/>
  <c r="CE50" i="1"/>
  <c r="CE51" i="1"/>
  <c r="CE52" i="1"/>
  <c r="CE53" i="1"/>
  <c r="CE54" i="1"/>
  <c r="CE55" i="1"/>
  <c r="CE56" i="1"/>
  <c r="CE57" i="1"/>
  <c r="CE58" i="1"/>
  <c r="CE59" i="1"/>
  <c r="CE60" i="1"/>
  <c r="CE61" i="1"/>
  <c r="CE62" i="1"/>
  <c r="CE63" i="1"/>
  <c r="CE64" i="1"/>
  <c r="CE65" i="1"/>
  <c r="CE66" i="1"/>
  <c r="Q6" i="4" l="1"/>
  <c r="Q7" i="4"/>
  <c r="Q8" i="4"/>
  <c r="Q9" i="4"/>
  <c r="Q10" i="4"/>
  <c r="Q11" i="4"/>
  <c r="Q12" i="4"/>
  <c r="Q13" i="4"/>
  <c r="Q14"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 i="4"/>
  <c r="AD19" i="4"/>
  <c r="AO5" i="4" l="1"/>
  <c r="AO6" i="4"/>
  <c r="AO7" i="4"/>
  <c r="AO8" i="4"/>
  <c r="AO9" i="4"/>
  <c r="AO10" i="4"/>
  <c r="AO11" i="4"/>
  <c r="AO12" i="4"/>
  <c r="AO13" i="4"/>
  <c r="AO14" i="4"/>
  <c r="AO15" i="4"/>
  <c r="AO16" i="4"/>
  <c r="AO17" i="4"/>
  <c r="AO18" i="4"/>
  <c r="AO19" i="4"/>
  <c r="AO20" i="4"/>
  <c r="AO21" i="4"/>
  <c r="AO22" i="4"/>
  <c r="AO23" i="4"/>
  <c r="AO24" i="4"/>
  <c r="AO25" i="4"/>
  <c r="AO26" i="4"/>
  <c r="AO27" i="4"/>
  <c r="AO28" i="4"/>
  <c r="AO29" i="4"/>
  <c r="AO30" i="4"/>
  <c r="AO31" i="4"/>
  <c r="AO32" i="4"/>
  <c r="AO33" i="4"/>
  <c r="AO34" i="4"/>
  <c r="AO35" i="4"/>
  <c r="AO36" i="4"/>
  <c r="AO37" i="4"/>
  <c r="AO38" i="4"/>
  <c r="AO39" i="4"/>
  <c r="AO40" i="4"/>
  <c r="AO41" i="4"/>
  <c r="AO42" i="4"/>
  <c r="AO43" i="4"/>
  <c r="AO44" i="4"/>
  <c r="AO45" i="4"/>
  <c r="AO46" i="4"/>
  <c r="AO47" i="4"/>
  <c r="AO48" i="4"/>
  <c r="AO49" i="4"/>
  <c r="AO50" i="4"/>
  <c r="AO51" i="4"/>
  <c r="AO52" i="4"/>
  <c r="AO53" i="4"/>
  <c r="AO54" i="4"/>
  <c r="AO55" i="4"/>
  <c r="AO56" i="4"/>
  <c r="AO4" i="4"/>
  <c r="AX27" i="4"/>
  <c r="AE19" i="4"/>
  <c r="AF19" i="4" s="1"/>
  <c r="A5" i="4"/>
  <c r="A6" i="4" s="1"/>
  <c r="A7" i="4" s="1"/>
  <c r="AL56" i="4"/>
  <c r="AB58" i="4"/>
  <c r="AB59" i="4" s="1"/>
  <c r="AB60" i="4" s="1"/>
  <c r="AB61" i="4" s="1"/>
  <c r="AB62" i="4" s="1"/>
  <c r="AB63" i="4" s="1"/>
  <c r="AB64" i="4" s="1"/>
  <c r="AB65" i="4" s="1"/>
  <c r="AB66" i="4" s="1"/>
  <c r="AB67" i="4" s="1"/>
  <c r="AB68" i="4" s="1"/>
  <c r="AB69" i="4" s="1"/>
  <c r="AB70" i="4" s="1"/>
  <c r="AB71" i="4" s="1"/>
  <c r="AB72" i="4" s="1"/>
  <c r="AB73" i="4" s="1"/>
  <c r="AB74" i="4" s="1"/>
  <c r="AB75" i="4" s="1"/>
  <c r="AB76" i="4" s="1"/>
  <c r="AB77" i="4" s="1"/>
  <c r="AB78" i="4" s="1"/>
  <c r="AB79" i="4" s="1"/>
  <c r="AB80" i="4" s="1"/>
  <c r="AB81" i="4" s="1"/>
  <c r="AB82" i="4" s="1"/>
  <c r="AB83" i="4" s="1"/>
  <c r="AB84" i="4" s="1"/>
  <c r="AB85" i="4" s="1"/>
  <c r="AB86" i="4" s="1"/>
  <c r="AB87" i="4" s="1"/>
  <c r="AB88" i="4" s="1"/>
  <c r="AB89" i="4" s="1"/>
  <c r="AB90" i="4" s="1"/>
  <c r="AB91" i="4" s="1"/>
  <c r="AB92" i="4" s="1"/>
  <c r="AB93" i="4" s="1"/>
  <c r="AB94" i="4" s="1"/>
  <c r="AB95" i="4" s="1"/>
  <c r="AB96" i="4" s="1"/>
  <c r="AB97" i="4" s="1"/>
  <c r="AB98" i="4" s="1"/>
  <c r="AB99" i="4" s="1"/>
  <c r="AB100" i="4" s="1"/>
  <c r="AB101" i="4" s="1"/>
  <c r="AB102" i="4" s="1"/>
  <c r="AB103" i="4" s="1"/>
  <c r="AB104" i="4" s="1"/>
  <c r="P58" i="4"/>
  <c r="AD56" i="4"/>
  <c r="AF56" i="4" s="1"/>
  <c r="AG56" i="4" s="1"/>
  <c r="AG57" i="4" s="1"/>
  <c r="AG58" i="4" s="1"/>
  <c r="AG59" i="4" s="1"/>
  <c r="AG60" i="4" s="1"/>
  <c r="AG61" i="4" s="1"/>
  <c r="AG62" i="4" s="1"/>
  <c r="AG63" i="4" s="1"/>
  <c r="AG64" i="4" s="1"/>
  <c r="AG65" i="4" s="1"/>
  <c r="AG66" i="4" s="1"/>
  <c r="AG67" i="4" s="1"/>
  <c r="AG68" i="4" s="1"/>
  <c r="AG69" i="4" s="1"/>
  <c r="AG70" i="4" s="1"/>
  <c r="AG71" i="4" s="1"/>
  <c r="AG72" i="4" s="1"/>
  <c r="AG73" i="4" s="1"/>
  <c r="AG74" i="4" s="1"/>
  <c r="AG75" i="4" s="1"/>
  <c r="AG76" i="4" s="1"/>
  <c r="AG77" i="4" s="1"/>
  <c r="AG78" i="4" s="1"/>
  <c r="AG79" i="4" s="1"/>
  <c r="AG80" i="4" s="1"/>
  <c r="AG81" i="4" s="1"/>
  <c r="AG82" i="4" s="1"/>
  <c r="AG83" i="4" s="1"/>
  <c r="AG84" i="4" s="1"/>
  <c r="AG85" i="4" s="1"/>
  <c r="AG86" i="4" s="1"/>
  <c r="AG87" i="4" s="1"/>
  <c r="AG88" i="4" s="1"/>
  <c r="AG89" i="4" s="1"/>
  <c r="AG90" i="4" s="1"/>
  <c r="AG91" i="4" s="1"/>
  <c r="AG92" i="4" s="1"/>
  <c r="AG93" i="4" s="1"/>
  <c r="AG94" i="4" s="1"/>
  <c r="AG95" i="4" s="1"/>
  <c r="AG96" i="4" s="1"/>
  <c r="AG97" i="4" s="1"/>
  <c r="AG98" i="4" s="1"/>
  <c r="AG99" i="4" s="1"/>
  <c r="AG100" i="4" s="1"/>
  <c r="AG101" i="4" s="1"/>
  <c r="AG102" i="4" s="1"/>
  <c r="AG103" i="4" s="1"/>
  <c r="AG104" i="4" s="1"/>
  <c r="P59" i="4" l="1"/>
  <c r="P60" i="4" s="1"/>
  <c r="P61" i="4" s="1"/>
  <c r="P62" i="4" s="1"/>
  <c r="P63" i="4" s="1"/>
  <c r="P64" i="4" s="1"/>
  <c r="P65" i="4" s="1"/>
  <c r="P66" i="4" s="1"/>
  <c r="P67" i="4" s="1"/>
  <c r="P68" i="4" s="1"/>
  <c r="P69" i="4" s="1"/>
  <c r="P70" i="4" s="1"/>
  <c r="P71" i="4" s="1"/>
  <c r="P72" i="4" s="1"/>
  <c r="P73" i="4" s="1"/>
  <c r="P74" i="4" s="1"/>
  <c r="P75" i="4" s="1"/>
  <c r="P76" i="4" s="1"/>
  <c r="P77" i="4" s="1"/>
  <c r="P78" i="4" s="1"/>
  <c r="P79" i="4" s="1"/>
  <c r="P80" i="4" s="1"/>
  <c r="P81" i="4" s="1"/>
  <c r="P82" i="4" s="1"/>
  <c r="P83" i="4" s="1"/>
  <c r="P84" i="4" s="1"/>
  <c r="P85" i="4" s="1"/>
  <c r="P86" i="4" s="1"/>
  <c r="P87" i="4" s="1"/>
  <c r="P88" i="4" s="1"/>
  <c r="P89" i="4" s="1"/>
  <c r="P90" i="4" s="1"/>
  <c r="P91" i="4" s="1"/>
  <c r="P92" i="4" s="1"/>
  <c r="P93" i="4" s="1"/>
  <c r="P94" i="4" s="1"/>
  <c r="P95" i="4" s="1"/>
  <c r="P96" i="4" s="1"/>
  <c r="P97" i="4" s="1"/>
  <c r="P98" i="4" s="1"/>
  <c r="P99" i="4" s="1"/>
  <c r="P100" i="4" s="1"/>
  <c r="P101" i="4" s="1"/>
  <c r="P102" i="4" s="1"/>
  <c r="P103" i="4" s="1"/>
  <c r="P104" i="4" s="1"/>
  <c r="A8" i="4"/>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E56" i="4"/>
  <c r="AI20" i="4"/>
  <c r="AL20" i="4"/>
  <c r="AI21" i="4"/>
  <c r="AL21" i="4"/>
  <c r="AI22" i="4"/>
  <c r="AL22" i="4"/>
  <c r="AI23" i="4"/>
  <c r="AL23" i="4"/>
  <c r="AI24" i="4"/>
  <c r="AL24" i="4"/>
  <c r="AI25" i="4"/>
  <c r="AL25" i="4"/>
  <c r="AI26" i="4"/>
  <c r="AL26" i="4"/>
  <c r="AI27" i="4"/>
  <c r="AL27" i="4"/>
  <c r="AI28" i="4"/>
  <c r="AL28" i="4"/>
  <c r="AI29" i="4"/>
  <c r="AL29" i="4"/>
  <c r="AI30" i="4"/>
  <c r="AL30" i="4"/>
  <c r="AI31" i="4"/>
  <c r="AL31" i="4"/>
  <c r="AI32" i="4"/>
  <c r="AL32" i="4"/>
  <c r="AI33" i="4"/>
  <c r="AL33" i="4"/>
  <c r="AI34" i="4"/>
  <c r="AL34" i="4"/>
  <c r="AI35" i="4"/>
  <c r="AL35" i="4"/>
  <c r="AI36" i="4"/>
  <c r="AL36" i="4"/>
  <c r="AI37" i="4"/>
  <c r="AL37" i="4"/>
  <c r="AI38" i="4"/>
  <c r="AL38" i="4"/>
  <c r="AI39" i="4"/>
  <c r="AL39" i="4"/>
  <c r="AI40" i="4"/>
  <c r="AL40" i="4"/>
  <c r="AI41" i="4"/>
  <c r="AL41" i="4"/>
  <c r="AI42" i="4"/>
  <c r="AL42" i="4"/>
  <c r="AI43" i="4"/>
  <c r="AL43" i="4"/>
  <c r="AI44" i="4"/>
  <c r="AL44" i="4"/>
  <c r="AI45" i="4"/>
  <c r="AL45" i="4"/>
  <c r="AI46" i="4"/>
  <c r="AL46" i="4"/>
  <c r="AI47" i="4"/>
  <c r="AL47" i="4"/>
  <c r="AI48" i="4"/>
  <c r="AL48" i="4"/>
  <c r="AI49" i="4"/>
  <c r="AL49" i="4"/>
  <c r="AI50" i="4"/>
  <c r="AL50" i="4"/>
  <c r="AI51" i="4"/>
  <c r="AL51" i="4"/>
  <c r="AI52" i="4"/>
  <c r="AL52" i="4"/>
  <c r="AI53" i="4"/>
  <c r="AL53" i="4"/>
  <c r="AI54" i="4"/>
  <c r="AL54" i="4"/>
  <c r="AI55" i="4"/>
  <c r="AL55" i="4"/>
  <c r="AI56" i="4"/>
  <c r="AI19" i="4"/>
  <c r="AL19" i="4"/>
  <c r="AD20" i="4"/>
  <c r="AD21" i="4"/>
  <c r="AE21" i="4" s="1"/>
  <c r="AF21" i="4" s="1"/>
  <c r="AD22" i="4"/>
  <c r="AE22" i="4" s="1"/>
  <c r="AD23" i="4"/>
  <c r="AE23" i="4" s="1"/>
  <c r="AD24" i="4"/>
  <c r="AE24" i="4" s="1"/>
  <c r="AF24" i="4" s="1"/>
  <c r="AD25" i="4"/>
  <c r="AE25" i="4" s="1"/>
  <c r="AF25" i="4" s="1"/>
  <c r="AD26" i="4"/>
  <c r="AE26" i="4" s="1"/>
  <c r="AF26" i="4" s="1"/>
  <c r="AD27" i="4"/>
  <c r="AE27" i="4" s="1"/>
  <c r="AD28" i="4"/>
  <c r="AE28" i="4" s="1"/>
  <c r="AF28" i="4" s="1"/>
  <c r="AD29" i="4"/>
  <c r="AE29" i="4" s="1"/>
  <c r="AD30" i="4"/>
  <c r="AE30" i="4" s="1"/>
  <c r="AD31" i="4"/>
  <c r="AE31" i="4" s="1"/>
  <c r="AD32" i="4"/>
  <c r="AE32" i="4" s="1"/>
  <c r="AD33" i="4"/>
  <c r="AE33" i="4" s="1"/>
  <c r="AD34" i="4"/>
  <c r="AE34" i="4" s="1"/>
  <c r="AD35" i="4"/>
  <c r="AE35" i="4" s="1"/>
  <c r="AD36" i="4"/>
  <c r="AE36" i="4" s="1"/>
  <c r="AD37" i="4"/>
  <c r="AE37" i="4" s="1"/>
  <c r="AD38" i="4"/>
  <c r="AE38" i="4" s="1"/>
  <c r="AD39" i="4"/>
  <c r="AE39" i="4" s="1"/>
  <c r="AD40" i="4"/>
  <c r="AE40" i="4" s="1"/>
  <c r="AD41" i="4"/>
  <c r="AE41" i="4" s="1"/>
  <c r="AD42" i="4"/>
  <c r="AE42" i="4" s="1"/>
  <c r="AD43" i="4"/>
  <c r="AE43" i="4" s="1"/>
  <c r="AD44" i="4"/>
  <c r="AE44" i="4" s="1"/>
  <c r="AD45" i="4"/>
  <c r="AE45" i="4" s="1"/>
  <c r="AD46" i="4"/>
  <c r="AE46" i="4" s="1"/>
  <c r="AD47" i="4"/>
  <c r="AE47" i="4" s="1"/>
  <c r="AD48" i="4"/>
  <c r="AE48" i="4" s="1"/>
  <c r="AD49" i="4"/>
  <c r="AE49" i="4" s="1"/>
  <c r="AD50" i="4"/>
  <c r="AE50" i="4" s="1"/>
  <c r="AD51" i="4"/>
  <c r="AE51" i="4" s="1"/>
  <c r="AD52" i="4"/>
  <c r="AE52" i="4" s="1"/>
  <c r="AD53" i="4"/>
  <c r="AE53" i="4" s="1"/>
  <c r="AD54" i="4"/>
  <c r="AE54" i="4" s="1"/>
  <c r="AD55" i="4"/>
  <c r="AE55" i="4" s="1"/>
  <c r="BA14" i="4" l="1"/>
  <c r="AZ14" i="4"/>
  <c r="P106" i="4"/>
  <c r="AY14" i="4"/>
  <c r="AV18" i="4" s="1"/>
  <c r="AH27" i="4"/>
  <c r="AH23" i="4"/>
  <c r="AH26" i="4"/>
  <c r="AH22" i="4"/>
  <c r="AF22" i="4"/>
  <c r="AH55" i="4"/>
  <c r="AF55" i="4"/>
  <c r="AH47" i="4"/>
  <c r="AF47" i="4"/>
  <c r="AH39" i="4"/>
  <c r="AF39" i="4"/>
  <c r="AH31" i="4"/>
  <c r="AF31" i="4"/>
  <c r="AH56" i="4"/>
  <c r="AH24" i="4"/>
  <c r="AF27" i="4"/>
  <c r="AF54" i="4"/>
  <c r="AH54" i="4"/>
  <c r="AF50" i="4"/>
  <c r="AH50" i="4"/>
  <c r="AF46" i="4"/>
  <c r="AH46" i="4"/>
  <c r="AF42" i="4"/>
  <c r="AH42" i="4"/>
  <c r="AF38" i="4"/>
  <c r="AH38" i="4"/>
  <c r="AF34" i="4"/>
  <c r="AH34" i="4"/>
  <c r="AF30" i="4"/>
  <c r="AH30" i="4"/>
  <c r="AH25" i="4"/>
  <c r="AF23" i="4"/>
  <c r="AH51" i="4"/>
  <c r="AF51" i="4"/>
  <c r="AH43" i="4"/>
  <c r="AF43" i="4"/>
  <c r="AH35" i="4"/>
  <c r="AF35" i="4"/>
  <c r="AH53" i="4"/>
  <c r="AF53" i="4"/>
  <c r="AH49" i="4"/>
  <c r="AF49" i="4"/>
  <c r="AH45" i="4"/>
  <c r="AF45" i="4"/>
  <c r="AH41" i="4"/>
  <c r="AF41" i="4"/>
  <c r="AH37" i="4"/>
  <c r="AF37" i="4"/>
  <c r="AH33" i="4"/>
  <c r="AF33" i="4"/>
  <c r="AH29" i="4"/>
  <c r="AF29" i="4"/>
  <c r="AH28" i="4"/>
  <c r="AF52" i="4"/>
  <c r="AH52" i="4"/>
  <c r="AF48" i="4"/>
  <c r="AH48" i="4"/>
  <c r="AF44" i="4"/>
  <c r="AH44" i="4"/>
  <c r="AF40" i="4"/>
  <c r="AH40" i="4"/>
  <c r="AF36" i="4"/>
  <c r="AH36" i="4"/>
  <c r="AF32" i="4"/>
  <c r="AH32" i="4"/>
  <c r="AE20" i="4"/>
  <c r="AH57" i="4"/>
  <c r="AV20" i="4" l="1"/>
  <c r="AV24" i="4"/>
  <c r="AV21" i="4"/>
  <c r="BD14" i="4"/>
  <c r="G58" i="4"/>
  <c r="I57" i="4"/>
  <c r="AF20" i="4"/>
  <c r="AH20" i="4"/>
  <c r="AH21" i="4"/>
  <c r="AE58" i="4"/>
  <c r="AH58" i="4" s="1"/>
  <c r="BB14" i="4"/>
  <c r="X6" i="4"/>
  <c r="X7" i="4"/>
  <c r="X8" i="4"/>
  <c r="X9" i="4"/>
  <c r="X10" i="4"/>
  <c r="X11" i="4"/>
  <c r="X12" i="4"/>
  <c r="X13" i="4"/>
  <c r="X14" i="4"/>
  <c r="X15" i="4"/>
  <c r="X16" i="4"/>
  <c r="X17" i="4"/>
  <c r="X18" i="4"/>
  <c r="X19" i="4"/>
  <c r="X20" i="4"/>
  <c r="X21" i="4"/>
  <c r="X22" i="4"/>
  <c r="X23" i="4"/>
  <c r="X24" i="4"/>
  <c r="X25" i="4"/>
  <c r="X26" i="4"/>
  <c r="X27" i="4"/>
  <c r="X28" i="4"/>
  <c r="X29" i="4"/>
  <c r="X30" i="4"/>
  <c r="X31" i="4"/>
  <c r="X32" i="4"/>
  <c r="X33" i="4"/>
  <c r="X34" i="4"/>
  <c r="X35" i="4"/>
  <c r="X36" i="4"/>
  <c r="X37" i="4"/>
  <c r="X38" i="4"/>
  <c r="X39" i="4"/>
  <c r="X40" i="4"/>
  <c r="X41" i="4"/>
  <c r="X42" i="4"/>
  <c r="X43" i="4"/>
  <c r="X44" i="4"/>
  <c r="X45" i="4"/>
  <c r="X46" i="4"/>
  <c r="X47" i="4"/>
  <c r="X48" i="4"/>
  <c r="X49" i="4"/>
  <c r="X50" i="4"/>
  <c r="X51" i="4"/>
  <c r="X52" i="4"/>
  <c r="X53" i="4"/>
  <c r="X54" i="4"/>
  <c r="X55" i="4"/>
  <c r="X56" i="4"/>
  <c r="X5" i="4"/>
  <c r="A60" i="4"/>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G59" i="4" l="1"/>
  <c r="AF58" i="4"/>
  <c r="N58" i="4"/>
  <c r="N59" i="4" s="1"/>
  <c r="AV23" i="4"/>
  <c r="C58" i="4"/>
  <c r="AM58" i="4" s="1"/>
  <c r="AF59" i="4"/>
  <c r="C59" i="4"/>
  <c r="AE59" i="4"/>
  <c r="AH59" i="4" s="1"/>
  <c r="AJ58" i="4"/>
  <c r="U6" i="4"/>
  <c r="U7" i="4"/>
  <c r="U8" i="4"/>
  <c r="U9" i="4"/>
  <c r="U10" i="4"/>
  <c r="U11" i="4"/>
  <c r="U12" i="4"/>
  <c r="U13" i="4"/>
  <c r="U14" i="4"/>
  <c r="U15" i="4"/>
  <c r="U16" i="4"/>
  <c r="U17" i="4"/>
  <c r="U18" i="4"/>
  <c r="U19" i="4"/>
  <c r="U20" i="4"/>
  <c r="U21" i="4"/>
  <c r="U22" i="4"/>
  <c r="U23" i="4"/>
  <c r="U24" i="4"/>
  <c r="U25" i="4"/>
  <c r="U26" i="4"/>
  <c r="U27" i="4"/>
  <c r="U28" i="4"/>
  <c r="U29" i="4"/>
  <c r="U30" i="4"/>
  <c r="U31" i="4"/>
  <c r="U32" i="4"/>
  <c r="U33" i="4"/>
  <c r="U34" i="4"/>
  <c r="U35" i="4"/>
  <c r="U36" i="4"/>
  <c r="U37" i="4"/>
  <c r="U38" i="4"/>
  <c r="U39" i="4"/>
  <c r="U40" i="4"/>
  <c r="U41" i="4"/>
  <c r="U42" i="4"/>
  <c r="U43" i="4"/>
  <c r="U44" i="4"/>
  <c r="U45" i="4"/>
  <c r="U46" i="4"/>
  <c r="U47" i="4"/>
  <c r="U48" i="4"/>
  <c r="U49" i="4"/>
  <c r="U50" i="4"/>
  <c r="U51" i="4"/>
  <c r="U52" i="4"/>
  <c r="U53" i="4"/>
  <c r="U54" i="4"/>
  <c r="U55" i="4"/>
  <c r="U56" i="4"/>
  <c r="AF60" i="4" l="1"/>
  <c r="Q59" i="4"/>
  <c r="N60" i="4"/>
  <c r="F59" i="4"/>
  <c r="I59" i="4" s="1"/>
  <c r="AN58" i="4"/>
  <c r="AR50" i="4" s="1"/>
  <c r="J57" i="4"/>
  <c r="F58" i="4"/>
  <c r="Q58" i="4"/>
  <c r="G60" i="4"/>
  <c r="C60" i="4"/>
  <c r="C61" i="4" s="1"/>
  <c r="C62" i="4" s="1"/>
  <c r="C63" i="4" s="1"/>
  <c r="C64" i="4" s="1"/>
  <c r="C65" i="4" s="1"/>
  <c r="C66" i="4" s="1"/>
  <c r="C67" i="4" s="1"/>
  <c r="C68" i="4" s="1"/>
  <c r="C69" i="4" s="1"/>
  <c r="C70" i="4" s="1"/>
  <c r="C71" i="4" s="1"/>
  <c r="C72" i="4" s="1"/>
  <c r="C73" i="4" s="1"/>
  <c r="C74" i="4" s="1"/>
  <c r="C75" i="4" s="1"/>
  <c r="C76" i="4" s="1"/>
  <c r="C77" i="4" s="1"/>
  <c r="C78" i="4" s="1"/>
  <c r="C79" i="4" s="1"/>
  <c r="C80" i="4" s="1"/>
  <c r="C81" i="4" s="1"/>
  <c r="C82" i="4" s="1"/>
  <c r="C83" i="4" s="1"/>
  <c r="C84" i="4" s="1"/>
  <c r="C85" i="4" s="1"/>
  <c r="C86" i="4" s="1"/>
  <c r="C87" i="4" s="1"/>
  <c r="C88" i="4" s="1"/>
  <c r="C89" i="4" s="1"/>
  <c r="C90" i="4" s="1"/>
  <c r="C91" i="4" s="1"/>
  <c r="C92" i="4" s="1"/>
  <c r="C93" i="4" s="1"/>
  <c r="C94" i="4" s="1"/>
  <c r="C95" i="4" s="1"/>
  <c r="C96" i="4" s="1"/>
  <c r="C97" i="4" s="1"/>
  <c r="C98" i="4" s="1"/>
  <c r="C99" i="4" s="1"/>
  <c r="C100" i="4" s="1"/>
  <c r="C101" i="4" s="1"/>
  <c r="C102" i="4" s="1"/>
  <c r="C103" i="4" s="1"/>
  <c r="C104" i="4" s="1"/>
  <c r="AE60" i="4"/>
  <c r="AH60" i="4" s="1"/>
  <c r="AM59" i="4"/>
  <c r="AJ59" i="4"/>
  <c r="AF61" i="4" l="1"/>
  <c r="AP59" i="4"/>
  <c r="AP58" i="4"/>
  <c r="Y58" i="4"/>
  <c r="I58" i="4"/>
  <c r="Y59" i="4"/>
  <c r="AK58" i="4"/>
  <c r="AQ58" i="4"/>
  <c r="J58" i="4"/>
  <c r="Q60" i="4"/>
  <c r="F60" i="4"/>
  <c r="Y60" i="4" s="1"/>
  <c r="N61" i="4"/>
  <c r="I60" i="4"/>
  <c r="Z60" i="4"/>
  <c r="G61" i="4"/>
  <c r="AW28" i="4"/>
  <c r="AE61" i="4"/>
  <c r="AM60" i="4"/>
  <c r="AJ60" i="4"/>
  <c r="G62" i="4" l="1"/>
  <c r="Z62" i="4" s="1"/>
  <c r="AP60" i="4"/>
  <c r="J59" i="4"/>
  <c r="AQ59" i="4"/>
  <c r="AN59" i="4"/>
  <c r="AK59" i="4"/>
  <c r="N62" i="4"/>
  <c r="Q61" i="4"/>
  <c r="F61" i="4"/>
  <c r="AF62" i="4"/>
  <c r="Z61" i="4"/>
  <c r="AH61" i="4"/>
  <c r="AE62" i="4"/>
  <c r="AH62" i="4" s="1"/>
  <c r="AM61" i="4"/>
  <c r="AJ61" i="4"/>
  <c r="Q62" i="4" l="1"/>
  <c r="F62" i="4"/>
  <c r="N63" i="4"/>
  <c r="AQ60" i="4"/>
  <c r="AK60" i="4"/>
  <c r="J60" i="4"/>
  <c r="AN60" i="4"/>
  <c r="AP61" i="4"/>
  <c r="Y61" i="4"/>
  <c r="I61" i="4"/>
  <c r="AF63" i="4"/>
  <c r="G63" i="4"/>
  <c r="AE63" i="4"/>
  <c r="AM62" i="4"/>
  <c r="AJ62" i="4"/>
  <c r="AF64" i="4"/>
  <c r="G64" i="4"/>
  <c r="Q63" i="4" l="1"/>
  <c r="N64" i="4"/>
  <c r="F63" i="4"/>
  <c r="AN61" i="4"/>
  <c r="J61" i="4"/>
  <c r="AK61" i="4"/>
  <c r="AQ61" i="4"/>
  <c r="I62" i="4"/>
  <c r="Y62" i="4"/>
  <c r="AP62" i="4"/>
  <c r="Z63" i="4"/>
  <c r="AH63" i="4"/>
  <c r="Z64" i="4"/>
  <c r="AE64" i="4"/>
  <c r="AH64" i="4" s="1"/>
  <c r="AM63" i="4"/>
  <c r="AJ63" i="4"/>
  <c r="AF65" i="4"/>
  <c r="G65" i="4"/>
  <c r="I63" i="4" l="1"/>
  <c r="AP63" i="4"/>
  <c r="Y63" i="4"/>
  <c r="Q64" i="4"/>
  <c r="F64" i="4"/>
  <c r="N65" i="4"/>
  <c r="J62" i="4"/>
  <c r="AQ62" i="4"/>
  <c r="AK62" i="4"/>
  <c r="AN62" i="4"/>
  <c r="Z65" i="4"/>
  <c r="AE65" i="4"/>
  <c r="AH65" i="4" s="1"/>
  <c r="AM64" i="4"/>
  <c r="AJ64" i="4"/>
  <c r="AF66" i="4"/>
  <c r="G66" i="4"/>
  <c r="Q65" i="4" l="1"/>
  <c r="N66" i="4"/>
  <c r="F65" i="4"/>
  <c r="J63" i="4"/>
  <c r="AN63" i="4"/>
  <c r="AQ63" i="4"/>
  <c r="AK63" i="4"/>
  <c r="I64" i="4"/>
  <c r="AP64" i="4"/>
  <c r="Y64" i="4"/>
  <c r="Z66" i="4"/>
  <c r="AE66" i="4"/>
  <c r="AH66" i="4" s="1"/>
  <c r="AM65" i="4"/>
  <c r="AJ65" i="4"/>
  <c r="AF67" i="4"/>
  <c r="G67" i="4"/>
  <c r="I65" i="4" l="1"/>
  <c r="AP65" i="4"/>
  <c r="Y65" i="4"/>
  <c r="Q66" i="4"/>
  <c r="F66" i="4"/>
  <c r="N67" i="4"/>
  <c r="AQ64" i="4"/>
  <c r="J64" i="4"/>
  <c r="AN64" i="4"/>
  <c r="AK64" i="4"/>
  <c r="Z67" i="4"/>
  <c r="AE67" i="4"/>
  <c r="AH67" i="4" s="1"/>
  <c r="AM66" i="4"/>
  <c r="AJ66" i="4"/>
  <c r="AF68" i="4"/>
  <c r="G68" i="4"/>
  <c r="AQ65" i="4" l="1"/>
  <c r="J65" i="4"/>
  <c r="AN65" i="4"/>
  <c r="AK65" i="4"/>
  <c r="Q67" i="4"/>
  <c r="F67" i="4"/>
  <c r="N68" i="4"/>
  <c r="I66" i="4"/>
  <c r="Y66" i="4"/>
  <c r="AP66" i="4"/>
  <c r="Z68" i="4"/>
  <c r="AE68" i="4"/>
  <c r="AM67" i="4"/>
  <c r="AJ67" i="4"/>
  <c r="AF69" i="4"/>
  <c r="G69" i="4"/>
  <c r="Q68" i="4" l="1"/>
  <c r="N69" i="4"/>
  <c r="F68" i="4"/>
  <c r="J66" i="4"/>
  <c r="AQ66" i="4"/>
  <c r="AN66" i="4"/>
  <c r="AK66" i="4"/>
  <c r="I67" i="4"/>
  <c r="Y67" i="4"/>
  <c r="AP67" i="4"/>
  <c r="AH68" i="4"/>
  <c r="Z69" i="4"/>
  <c r="AE69" i="4"/>
  <c r="AM68" i="4"/>
  <c r="AJ68" i="4"/>
  <c r="AF70" i="4"/>
  <c r="G70" i="4"/>
  <c r="J67" i="4" l="1"/>
  <c r="AQ67" i="4"/>
  <c r="AN67" i="4"/>
  <c r="AK67" i="4"/>
  <c r="I68" i="4"/>
  <c r="AP68" i="4"/>
  <c r="Y68" i="4"/>
  <c r="Q69" i="4"/>
  <c r="F69" i="4"/>
  <c r="N70" i="4"/>
  <c r="AH69" i="4"/>
  <c r="Z70" i="4"/>
  <c r="AE70" i="4"/>
  <c r="AJ69" i="4"/>
  <c r="AM69" i="4"/>
  <c r="AF71" i="4"/>
  <c r="G71" i="4"/>
  <c r="Q70" i="4" l="1"/>
  <c r="F70" i="4"/>
  <c r="N71" i="4"/>
  <c r="I69" i="4"/>
  <c r="Y69" i="4"/>
  <c r="AP69" i="4"/>
  <c r="J68" i="4"/>
  <c r="AQ68" i="4"/>
  <c r="AK68" i="4"/>
  <c r="AN68" i="4"/>
  <c r="AH70" i="4"/>
  <c r="Z71" i="4"/>
  <c r="AE71" i="4"/>
  <c r="AJ70" i="4"/>
  <c r="AM70" i="4"/>
  <c r="AF72" i="4"/>
  <c r="G72" i="4"/>
  <c r="I70" i="4" l="1"/>
  <c r="Y70" i="4"/>
  <c r="AP70" i="4"/>
  <c r="J69" i="4"/>
  <c r="AQ69" i="4"/>
  <c r="AN69" i="4"/>
  <c r="AK69" i="4"/>
  <c r="Q71" i="4"/>
  <c r="N72" i="4"/>
  <c r="F71" i="4"/>
  <c r="AH71" i="4"/>
  <c r="Z72" i="4"/>
  <c r="AE72" i="4"/>
  <c r="AJ71" i="4"/>
  <c r="AM71" i="4"/>
  <c r="AF73" i="4"/>
  <c r="G73" i="4"/>
  <c r="I71" i="4" l="1"/>
  <c r="Y71" i="4"/>
  <c r="AP71" i="4"/>
  <c r="Q72" i="4"/>
  <c r="F72" i="4"/>
  <c r="N73" i="4"/>
  <c r="J70" i="4"/>
  <c r="AQ70" i="4"/>
  <c r="AK70" i="4"/>
  <c r="AN70" i="4"/>
  <c r="AH72" i="4"/>
  <c r="Z73" i="4"/>
  <c r="AE73" i="4"/>
  <c r="AJ72" i="4"/>
  <c r="AM72" i="4"/>
  <c r="AF74" i="4"/>
  <c r="G74" i="4"/>
  <c r="Q73" i="4" l="1"/>
  <c r="N74" i="4"/>
  <c r="F73" i="4"/>
  <c r="I72" i="4"/>
  <c r="Y72" i="4"/>
  <c r="AP72" i="4"/>
  <c r="AQ71" i="4"/>
  <c r="J71" i="4"/>
  <c r="AN71" i="4"/>
  <c r="AK71" i="4"/>
  <c r="AH73" i="4"/>
  <c r="Z74" i="4"/>
  <c r="AE74" i="4"/>
  <c r="AJ73" i="4"/>
  <c r="AM73" i="4"/>
  <c r="AF75" i="4"/>
  <c r="G75" i="4"/>
  <c r="I73" i="4" l="1"/>
  <c r="Y73" i="4"/>
  <c r="AP73" i="4"/>
  <c r="Q74" i="4"/>
  <c r="N75" i="4"/>
  <c r="F74" i="4"/>
  <c r="J72" i="4"/>
  <c r="AQ72" i="4"/>
  <c r="AN72" i="4"/>
  <c r="AK72" i="4"/>
  <c r="AH74" i="4"/>
  <c r="Z75" i="4"/>
  <c r="AE75" i="4"/>
  <c r="AM74" i="4"/>
  <c r="AJ74" i="4"/>
  <c r="AF76" i="4"/>
  <c r="G76" i="4"/>
  <c r="J73" i="4" l="1"/>
  <c r="AQ73" i="4"/>
  <c r="AN73" i="4"/>
  <c r="AK73" i="4"/>
  <c r="I74" i="4"/>
  <c r="AP74" i="4"/>
  <c r="Y74" i="4"/>
  <c r="Q75" i="4"/>
  <c r="F75" i="4"/>
  <c r="N76" i="4"/>
  <c r="AH75" i="4"/>
  <c r="Z76" i="4"/>
  <c r="AE76" i="4"/>
  <c r="AJ75" i="4"/>
  <c r="AM75" i="4"/>
  <c r="AF77" i="4"/>
  <c r="G77" i="4"/>
  <c r="Q76" i="4" l="1"/>
  <c r="F76" i="4"/>
  <c r="N77" i="4"/>
  <c r="I75" i="4"/>
  <c r="AP75" i="4"/>
  <c r="Y75" i="4"/>
  <c r="AQ74" i="4"/>
  <c r="J74" i="4"/>
  <c r="AK74" i="4"/>
  <c r="AN74" i="4"/>
  <c r="AH76" i="4"/>
  <c r="Z77" i="4"/>
  <c r="AE77" i="4"/>
  <c r="AJ76" i="4"/>
  <c r="AM76" i="4"/>
  <c r="AF78" i="4"/>
  <c r="G78" i="4"/>
  <c r="I76" i="4" l="1"/>
  <c r="AP76" i="4"/>
  <c r="Y76" i="4"/>
  <c r="AQ75" i="4"/>
  <c r="J75" i="4"/>
  <c r="AN75" i="4"/>
  <c r="AK75" i="4"/>
  <c r="Q77" i="4"/>
  <c r="F77" i="4"/>
  <c r="N78" i="4"/>
  <c r="AH77" i="4"/>
  <c r="Z78" i="4"/>
  <c r="AE78" i="4"/>
  <c r="AM77" i="4"/>
  <c r="AJ77" i="4"/>
  <c r="AF79" i="4"/>
  <c r="G79" i="4"/>
  <c r="I77" i="4" l="1"/>
  <c r="Y77" i="4"/>
  <c r="AP77" i="4"/>
  <c r="J76" i="4"/>
  <c r="AQ76" i="4"/>
  <c r="AN76" i="4"/>
  <c r="AK76" i="4"/>
  <c r="Q78" i="4"/>
  <c r="F78" i="4"/>
  <c r="N79" i="4"/>
  <c r="AH78" i="4"/>
  <c r="Z79" i="4"/>
  <c r="AE79" i="4"/>
  <c r="AJ78" i="4"/>
  <c r="AM78" i="4"/>
  <c r="AF80" i="4"/>
  <c r="G80" i="4"/>
  <c r="Q79" i="4" l="1"/>
  <c r="N80" i="4"/>
  <c r="F79" i="4"/>
  <c r="I78" i="4"/>
  <c r="Y78" i="4"/>
  <c r="AP78" i="4"/>
  <c r="AQ77" i="4"/>
  <c r="J77" i="4"/>
  <c r="AN77" i="4"/>
  <c r="AK77" i="4"/>
  <c r="AH79" i="4"/>
  <c r="Z80" i="4"/>
  <c r="AE80" i="4"/>
  <c r="AJ79" i="4"/>
  <c r="AM79" i="4"/>
  <c r="AF81" i="4"/>
  <c r="G81" i="4"/>
  <c r="Q80" i="4" l="1"/>
  <c r="N81" i="4"/>
  <c r="F80" i="4"/>
  <c r="AQ78" i="4"/>
  <c r="J78" i="4"/>
  <c r="AN78" i="4"/>
  <c r="AK78" i="4"/>
  <c r="I79" i="4"/>
  <c r="Y79" i="4"/>
  <c r="AP79" i="4"/>
  <c r="AH80" i="4"/>
  <c r="Z81" i="4"/>
  <c r="AE81" i="4"/>
  <c r="AJ80" i="4"/>
  <c r="AM80" i="4"/>
  <c r="AF82" i="4"/>
  <c r="G82" i="4"/>
  <c r="Q81" i="4" l="1"/>
  <c r="F81" i="4"/>
  <c r="N82" i="4"/>
  <c r="AQ79" i="4"/>
  <c r="J79" i="4"/>
  <c r="AN79" i="4"/>
  <c r="AK79" i="4"/>
  <c r="I80" i="4"/>
  <c r="AP80" i="4"/>
  <c r="Y80" i="4"/>
  <c r="AH81" i="4"/>
  <c r="Z82" i="4"/>
  <c r="AE82" i="4"/>
  <c r="AM81" i="4"/>
  <c r="AJ81" i="4"/>
  <c r="AF83" i="4"/>
  <c r="G83" i="4"/>
  <c r="J80" i="4" l="1"/>
  <c r="AQ80" i="4"/>
  <c r="AK80" i="4"/>
  <c r="AN80" i="4"/>
  <c r="Q82" i="4"/>
  <c r="F82" i="4"/>
  <c r="N83" i="4"/>
  <c r="I81" i="4"/>
  <c r="AP81" i="4"/>
  <c r="Y81" i="4"/>
  <c r="AH82" i="4"/>
  <c r="Z83" i="4"/>
  <c r="AE83" i="4"/>
  <c r="AM82" i="4"/>
  <c r="AJ82" i="4"/>
  <c r="AF84" i="4"/>
  <c r="G84" i="4"/>
  <c r="Q83" i="4" l="1"/>
  <c r="N84" i="4"/>
  <c r="F83" i="4"/>
  <c r="I82" i="4"/>
  <c r="AP82" i="4"/>
  <c r="Y82" i="4"/>
  <c r="AQ81" i="4"/>
  <c r="J81" i="4"/>
  <c r="AN81" i="4"/>
  <c r="AK81" i="4"/>
  <c r="AH83" i="4"/>
  <c r="Z84" i="4"/>
  <c r="AE84" i="4"/>
  <c r="AJ83" i="4"/>
  <c r="AM83" i="4"/>
  <c r="AF85" i="4"/>
  <c r="G85" i="4"/>
  <c r="I83" i="4" l="1"/>
  <c r="AP83" i="4"/>
  <c r="Y83" i="4"/>
  <c r="Q84" i="4"/>
  <c r="F84" i="4"/>
  <c r="N85" i="4"/>
  <c r="AQ82" i="4"/>
  <c r="J82" i="4"/>
  <c r="AK82" i="4"/>
  <c r="AN82" i="4"/>
  <c r="AH84" i="4"/>
  <c r="Z85" i="4"/>
  <c r="AE85" i="4"/>
  <c r="AM84" i="4"/>
  <c r="AJ84" i="4"/>
  <c r="AF86" i="4"/>
  <c r="G86" i="4"/>
  <c r="AQ83" i="4" l="1"/>
  <c r="J83" i="4"/>
  <c r="AN83" i="4"/>
  <c r="AK83" i="4"/>
  <c r="Q85" i="4"/>
  <c r="N86" i="4"/>
  <c r="F85" i="4"/>
  <c r="I84" i="4"/>
  <c r="AP84" i="4"/>
  <c r="Y84" i="4"/>
  <c r="AH85" i="4"/>
  <c r="Z86" i="4"/>
  <c r="AE86" i="4"/>
  <c r="AJ85" i="4"/>
  <c r="AM85" i="4"/>
  <c r="AF87" i="4"/>
  <c r="G87" i="4"/>
  <c r="I85" i="4" l="1"/>
  <c r="AP85" i="4"/>
  <c r="Y85" i="4"/>
  <c r="Q86" i="4"/>
  <c r="N87" i="4"/>
  <c r="F86" i="4"/>
  <c r="J84" i="4"/>
  <c r="AQ84" i="4"/>
  <c r="AN84" i="4"/>
  <c r="AK84" i="4"/>
  <c r="AH86" i="4"/>
  <c r="Z87" i="4"/>
  <c r="AE87" i="4"/>
  <c r="AM86" i="4"/>
  <c r="AJ86" i="4"/>
  <c r="AF88" i="4"/>
  <c r="G88" i="4"/>
  <c r="I86" i="4" l="1"/>
  <c r="AP86" i="4"/>
  <c r="Y86" i="4"/>
  <c r="Q87" i="4"/>
  <c r="N88" i="4"/>
  <c r="F87" i="4"/>
  <c r="AQ85" i="4"/>
  <c r="J85" i="4"/>
  <c r="AN85" i="4"/>
  <c r="AK85" i="4"/>
  <c r="AH87" i="4"/>
  <c r="Z88" i="4"/>
  <c r="AE88" i="4"/>
  <c r="AM87" i="4"/>
  <c r="AJ87" i="4"/>
  <c r="AF89" i="4"/>
  <c r="G89" i="4"/>
  <c r="I87" i="4" l="1"/>
  <c r="AP87" i="4"/>
  <c r="Y87" i="4"/>
  <c r="J86" i="4"/>
  <c r="AQ86" i="4"/>
  <c r="AN86" i="4"/>
  <c r="AK86" i="4"/>
  <c r="Q88" i="4"/>
  <c r="N89" i="4"/>
  <c r="F88" i="4"/>
  <c r="AH88" i="4"/>
  <c r="Z89" i="4"/>
  <c r="AE89" i="4"/>
  <c r="AJ88" i="4"/>
  <c r="AM88" i="4"/>
  <c r="AF90" i="4"/>
  <c r="G90" i="4"/>
  <c r="I88" i="4" l="1"/>
  <c r="Y88" i="4"/>
  <c r="AP88" i="4"/>
  <c r="AQ87" i="4"/>
  <c r="J87" i="4"/>
  <c r="AN87" i="4"/>
  <c r="AK87" i="4"/>
  <c r="Q89" i="4"/>
  <c r="F89" i="4"/>
  <c r="N90" i="4"/>
  <c r="AH89" i="4"/>
  <c r="Z90" i="4"/>
  <c r="AE90" i="4"/>
  <c r="AM89" i="4"/>
  <c r="AJ89" i="4"/>
  <c r="AF91" i="4"/>
  <c r="G91" i="4"/>
  <c r="Q90" i="4" l="1"/>
  <c r="F90" i="4"/>
  <c r="N91" i="4"/>
  <c r="AQ88" i="4"/>
  <c r="J88" i="4"/>
  <c r="AN88" i="4"/>
  <c r="AK88" i="4"/>
  <c r="I89" i="4"/>
  <c r="AP89" i="4"/>
  <c r="Y89" i="4"/>
  <c r="AH90" i="4"/>
  <c r="Z91" i="4"/>
  <c r="AE91" i="4"/>
  <c r="AM90" i="4"/>
  <c r="AJ90" i="4"/>
  <c r="AF92" i="4"/>
  <c r="G92" i="4"/>
  <c r="I90" i="4" l="1"/>
  <c r="AP90" i="4"/>
  <c r="Y90" i="4"/>
  <c r="J89" i="4"/>
  <c r="AQ89" i="4"/>
  <c r="AK89" i="4"/>
  <c r="AN89" i="4"/>
  <c r="Q91" i="4"/>
  <c r="N92" i="4"/>
  <c r="F91" i="4"/>
  <c r="AH91" i="4"/>
  <c r="Z92" i="4"/>
  <c r="AE92" i="4"/>
  <c r="AM91" i="4"/>
  <c r="AJ91" i="4"/>
  <c r="AF93" i="4"/>
  <c r="G93" i="4"/>
  <c r="I91" i="4" l="1"/>
  <c r="AP91" i="4"/>
  <c r="Y91" i="4"/>
  <c r="Q92" i="4"/>
  <c r="F92" i="4"/>
  <c r="N93" i="4"/>
  <c r="AQ90" i="4"/>
  <c r="J90" i="4"/>
  <c r="AN90" i="4"/>
  <c r="AK90" i="4"/>
  <c r="AH92" i="4"/>
  <c r="Z93" i="4"/>
  <c r="AE93" i="4"/>
  <c r="AM92" i="4"/>
  <c r="AJ92" i="4"/>
  <c r="AF94" i="4"/>
  <c r="G94" i="4"/>
  <c r="Q93" i="4" l="1"/>
  <c r="F93" i="4"/>
  <c r="N94" i="4"/>
  <c r="AQ91" i="4"/>
  <c r="J91" i="4"/>
  <c r="AN91" i="4"/>
  <c r="AK91" i="4"/>
  <c r="I92" i="4"/>
  <c r="AP92" i="4"/>
  <c r="Y92" i="4"/>
  <c r="AH93" i="4"/>
  <c r="Z94" i="4"/>
  <c r="AE94" i="4"/>
  <c r="AJ93" i="4"/>
  <c r="AM93" i="4"/>
  <c r="AF95" i="4"/>
  <c r="G95" i="4"/>
  <c r="Q94" i="4" l="1"/>
  <c r="N95" i="4"/>
  <c r="F94" i="4"/>
  <c r="I93" i="4"/>
  <c r="Y93" i="4"/>
  <c r="AP93" i="4"/>
  <c r="AQ92" i="4"/>
  <c r="J92" i="4"/>
  <c r="AN92" i="4"/>
  <c r="AK92" i="4"/>
  <c r="AH94" i="4"/>
  <c r="Z95" i="4"/>
  <c r="AE95" i="4"/>
  <c r="AJ94" i="4"/>
  <c r="AM94" i="4"/>
  <c r="AF96" i="4"/>
  <c r="G96" i="4"/>
  <c r="AQ93" i="4" l="1"/>
  <c r="J93" i="4"/>
  <c r="AN93" i="4"/>
  <c r="AK93" i="4"/>
  <c r="I94" i="4"/>
  <c r="AP94" i="4"/>
  <c r="Y94" i="4"/>
  <c r="Q95" i="4"/>
  <c r="N96" i="4"/>
  <c r="F95" i="4"/>
  <c r="AH95" i="4"/>
  <c r="Z96" i="4"/>
  <c r="AE96" i="4"/>
  <c r="AM95" i="4"/>
  <c r="AJ95" i="4"/>
  <c r="AF97" i="4"/>
  <c r="G97" i="4"/>
  <c r="Q96" i="4" l="1"/>
  <c r="F96" i="4"/>
  <c r="N97" i="4"/>
  <c r="J94" i="4"/>
  <c r="AQ94" i="4"/>
  <c r="AK94" i="4"/>
  <c r="AN94" i="4"/>
  <c r="I95" i="4"/>
  <c r="Y95" i="4"/>
  <c r="AP95" i="4"/>
  <c r="AH96" i="4"/>
  <c r="Z97" i="4"/>
  <c r="AE97" i="4"/>
  <c r="AJ96" i="4"/>
  <c r="AM96" i="4"/>
  <c r="AF98" i="4"/>
  <c r="G98" i="4"/>
  <c r="Q97" i="4" l="1"/>
  <c r="N98" i="4"/>
  <c r="F97" i="4"/>
  <c r="I96" i="4"/>
  <c r="AP96" i="4"/>
  <c r="Y96" i="4"/>
  <c r="J95" i="4"/>
  <c r="AQ95" i="4"/>
  <c r="AN95" i="4"/>
  <c r="AK95" i="4"/>
  <c r="AH97" i="4"/>
  <c r="Z98" i="4"/>
  <c r="AE98" i="4"/>
  <c r="AM97" i="4"/>
  <c r="AJ97" i="4"/>
  <c r="AF99" i="4"/>
  <c r="G99" i="4"/>
  <c r="Q98" i="4" l="1"/>
  <c r="F98" i="4"/>
  <c r="N99" i="4"/>
  <c r="J96" i="4"/>
  <c r="AQ96" i="4"/>
  <c r="AN96" i="4"/>
  <c r="AK96" i="4"/>
  <c r="I97" i="4"/>
  <c r="Y97" i="4"/>
  <c r="AP97" i="4"/>
  <c r="AH98" i="4"/>
  <c r="Z99" i="4"/>
  <c r="AE99" i="4"/>
  <c r="AM98" i="4"/>
  <c r="AJ98" i="4"/>
  <c r="AF100" i="4"/>
  <c r="G100" i="4"/>
  <c r="Q99" i="4" l="1"/>
  <c r="N100" i="4"/>
  <c r="F99" i="4"/>
  <c r="I98" i="4"/>
  <c r="AP98" i="4"/>
  <c r="Y98" i="4"/>
  <c r="J97" i="4"/>
  <c r="AQ97" i="4"/>
  <c r="AN97" i="4"/>
  <c r="AK97" i="4"/>
  <c r="AH99" i="4"/>
  <c r="Z100" i="4"/>
  <c r="AE100" i="4"/>
  <c r="AM99" i="4"/>
  <c r="AJ99" i="4"/>
  <c r="AF101" i="4"/>
  <c r="G101" i="4"/>
  <c r="I99" i="4" l="1"/>
  <c r="AP99" i="4"/>
  <c r="Y99" i="4"/>
  <c r="J98" i="4"/>
  <c r="AQ98" i="4"/>
  <c r="AN98" i="4"/>
  <c r="AK98" i="4"/>
  <c r="Q100" i="4"/>
  <c r="F100" i="4"/>
  <c r="N101" i="4"/>
  <c r="AH100" i="4"/>
  <c r="Z101" i="4"/>
  <c r="AE101" i="4"/>
  <c r="AM100" i="4"/>
  <c r="AJ100" i="4"/>
  <c r="AF102" i="4"/>
  <c r="G102" i="4"/>
  <c r="I100" i="4" l="1"/>
  <c r="AP100" i="4"/>
  <c r="Y100" i="4"/>
  <c r="Q101" i="4"/>
  <c r="F101" i="4"/>
  <c r="N102" i="4"/>
  <c r="AQ99" i="4"/>
  <c r="J99" i="4"/>
  <c r="AN99" i="4"/>
  <c r="AK99" i="4"/>
  <c r="AH101" i="4"/>
  <c r="Z102" i="4"/>
  <c r="AE102" i="4"/>
  <c r="AM101" i="4"/>
  <c r="AJ101" i="4"/>
  <c r="AF103" i="4"/>
  <c r="G103" i="4"/>
  <c r="O106" i="4" l="1"/>
  <c r="Q102" i="4"/>
  <c r="F102" i="4"/>
  <c r="N103" i="4"/>
  <c r="J100" i="4"/>
  <c r="AQ100" i="4"/>
  <c r="AK100" i="4"/>
  <c r="AN100" i="4"/>
  <c r="I101" i="4"/>
  <c r="Y101" i="4"/>
  <c r="AP101" i="4"/>
  <c r="AH102" i="4"/>
  <c r="AE103" i="4"/>
  <c r="AJ102" i="4"/>
  <c r="AM102" i="4"/>
  <c r="G104" i="4"/>
  <c r="AF104" i="4"/>
  <c r="Z103" i="4"/>
  <c r="Q103" i="4" l="1"/>
  <c r="N104" i="4"/>
  <c r="F103" i="4"/>
  <c r="AQ101" i="4"/>
  <c r="J101" i="4"/>
  <c r="AK101" i="4"/>
  <c r="AN101" i="4"/>
  <c r="I102" i="4"/>
  <c r="AP102" i="4"/>
  <c r="Y102" i="4"/>
  <c r="AV29" i="4"/>
  <c r="AH103" i="4"/>
  <c r="Z104" i="4"/>
  <c r="AE104" i="4"/>
  <c r="AM103" i="4"/>
  <c r="AJ103" i="4"/>
  <c r="I103" i="4" l="1"/>
  <c r="Y103" i="4"/>
  <c r="AP103" i="4"/>
  <c r="N106" i="4"/>
  <c r="F104" i="4"/>
  <c r="Q104" i="4"/>
  <c r="AQ102" i="4"/>
  <c r="J102" i="4"/>
  <c r="AN102" i="4"/>
  <c r="AK102" i="4"/>
  <c r="AV28" i="4"/>
  <c r="AX28" i="4" s="1"/>
  <c r="AH104" i="4"/>
  <c r="AJ104" i="4"/>
  <c r="AM104" i="4"/>
  <c r="J103" i="4" l="1"/>
  <c r="AQ103" i="4"/>
  <c r="AN103" i="4"/>
  <c r="AK103" i="4"/>
  <c r="Y104" i="4"/>
  <c r="I104" i="4"/>
  <c r="AP104" i="4"/>
  <c r="AW29" i="4" l="1"/>
  <c r="AX29" i="4" s="1"/>
  <c r="J104" i="4"/>
  <c r="AQ104" i="4"/>
  <c r="AK104" i="4"/>
</calcChain>
</file>

<file path=xl/comments1.xml><?xml version="1.0" encoding="utf-8"?>
<comments xmlns="http://schemas.openxmlformats.org/spreadsheetml/2006/main">
  <authors>
    <author>ABS</author>
  </authors>
  <commentList>
    <comment ref="B6" authorId="0">
      <text>
        <r>
          <rPr>
            <sz val="8"/>
            <color indexed="81"/>
            <rFont val="Tahoma"/>
            <family val="2"/>
          </rPr>
          <t>Reference year for chain volume measures and real income measures is 2011-12. Reference year for indexes is 2011-12 = 100.0</t>
        </r>
      </text>
    </comment>
    <comment ref="L11" authorId="0">
      <text>
        <r>
          <rPr>
            <sz val="8"/>
            <color indexed="81"/>
            <rFont val="Tahoma"/>
            <family val="2"/>
          </rPr>
          <t>Refers to series collected at quarterly and lesser frequencies only.
Indicates which month in the collection period the data refers to.</t>
        </r>
      </text>
    </comment>
    <comment ref="A14" authorId="0">
      <text>
        <r>
          <rPr>
            <sz val="8"/>
            <color indexed="81"/>
            <rFont val="Tahoma"/>
            <family val="2"/>
          </rPr>
          <t>Population estimates are as published in the Australian Demographic Statistics (cat. no. 3101.0) and ABS projections.</t>
        </r>
      </text>
    </comment>
    <comment ref="A20" authorId="0">
      <text>
        <r>
          <rPr>
            <sz val="8"/>
            <color indexed="81"/>
            <rFont val="Tahoma"/>
            <family val="2"/>
          </rPr>
          <t>Population estimates are as published in the Australian Demographic Statistics (cat. no. 3101.0) and ABS projections.</t>
        </r>
      </text>
    </comment>
    <comment ref="A23" authorId="0">
      <text>
        <r>
          <rPr>
            <sz val="8"/>
            <color indexed="81"/>
            <rFont val="Tahoma"/>
            <family val="2"/>
          </rPr>
          <t>ANZSIC divisions A to N, R and S. See Glossary - Market sector.</t>
        </r>
      </text>
    </comment>
    <comment ref="A30" authorId="0">
      <text>
        <r>
          <rPr>
            <sz val="8"/>
            <color indexed="81"/>
            <rFont val="Tahoma"/>
            <family val="2"/>
          </rPr>
          <t>Population estimates are as published in the Australian Demographic Statistics (cat. no. 3101.0) and ABS projections.</t>
        </r>
      </text>
    </comment>
    <comment ref="A36" authorId="0">
      <text>
        <r>
          <rPr>
            <sz val="8"/>
            <color indexed="81"/>
            <rFont val="Tahoma"/>
            <family val="2"/>
          </rPr>
          <t>Population estimates are as published in the Australian Demographic Statistics (cat. no. 3101.0) and ABS projections.</t>
        </r>
      </text>
    </comment>
    <comment ref="A38" authorId="0">
      <text>
        <r>
          <rPr>
            <sz val="8"/>
            <color indexed="81"/>
            <rFont val="Tahoma"/>
            <family val="2"/>
          </rPr>
          <t>Population estimates are as published in the Australian Demographic Statistics (cat. no. 3101.0) and ABS projections.</t>
        </r>
      </text>
    </comment>
    <comment ref="A43" authorId="0">
      <text>
        <r>
          <rPr>
            <sz val="8"/>
            <color indexed="81"/>
            <rFont val="Tahoma"/>
            <family val="2"/>
          </rPr>
          <t>ANZSIC divisions A to N, R and S. See Glossary - Market sector.</t>
        </r>
      </text>
    </comment>
  </commentList>
</comments>
</file>

<file path=xl/comments2.xml><?xml version="1.0" encoding="utf-8"?>
<comments xmlns="http://schemas.openxmlformats.org/spreadsheetml/2006/main">
  <authors>
    <author>ABS</author>
  </authors>
  <commentList>
    <comment ref="C3" authorId="0">
      <text>
        <r>
          <rPr>
            <sz val="8"/>
            <color indexed="81"/>
            <rFont val="Tahoma"/>
            <family val="2"/>
          </rPr>
          <t>Population estimates are as published in the Australian Demographic Statistics (cat. no. 3101.0) and ABS projections.</t>
        </r>
      </text>
    </comment>
    <comment ref="I3" authorId="0">
      <text>
        <r>
          <rPr>
            <sz val="8"/>
            <color indexed="81"/>
            <rFont val="Tahoma"/>
            <family val="2"/>
          </rPr>
          <t>Population estimates are as published in the Australian Demographic Statistics (cat. no. 3101.0) and ABS projections.</t>
        </r>
      </text>
    </comment>
    <comment ref="L3" authorId="0">
      <text>
        <r>
          <rPr>
            <sz val="8"/>
            <color indexed="81"/>
            <rFont val="Tahoma"/>
            <family val="2"/>
          </rPr>
          <t>ANZSIC divisions A to N, R and S. See Glossary - Market sector.</t>
        </r>
      </text>
    </comment>
    <comment ref="S3" authorId="0">
      <text>
        <r>
          <rPr>
            <sz val="8"/>
            <color indexed="81"/>
            <rFont val="Tahoma"/>
            <family val="2"/>
          </rPr>
          <t>Population estimates are as published in the Australian Demographic Statistics (cat. no. 3101.0) and ABS projections.</t>
        </r>
      </text>
    </comment>
    <comment ref="Y3" authorId="0">
      <text>
        <r>
          <rPr>
            <sz val="8"/>
            <color indexed="81"/>
            <rFont val="Tahoma"/>
            <family val="2"/>
          </rPr>
          <t>Population estimates are as published in the Australian Demographic Statistics (cat. no. 3101.0) and ABS projections.</t>
        </r>
      </text>
    </comment>
    <comment ref="AA3" authorId="0">
      <text>
        <r>
          <rPr>
            <sz val="8"/>
            <color indexed="81"/>
            <rFont val="Tahoma"/>
            <family val="2"/>
          </rPr>
          <t>Population estimates are as published in the Australian Demographic Statistics (cat. no. 3101.0) and ABS projections.</t>
        </r>
      </text>
    </comment>
    <comment ref="AF3" authorId="0">
      <text>
        <r>
          <rPr>
            <sz val="8"/>
            <color indexed="81"/>
            <rFont val="Tahoma"/>
            <family val="2"/>
          </rPr>
          <t>ANZSIC divisions A to N, R and S. See Glossary - Market sector.</t>
        </r>
      </text>
    </comment>
    <comment ref="A8" authorId="0">
      <text>
        <r>
          <rPr>
            <sz val="8"/>
            <color indexed="81"/>
            <rFont val="Tahoma"/>
            <family val="2"/>
          </rPr>
          <t>Refers to series collected at quarterly and lesser frequencies only.
Indicates which month in the collection period the data refers to.</t>
        </r>
      </text>
    </comment>
  </commentList>
</comments>
</file>

<file path=xl/comments3.xml><?xml version="1.0" encoding="utf-8"?>
<comments xmlns="http://schemas.openxmlformats.org/spreadsheetml/2006/main">
  <authors>
    <author>ABS</author>
  </authors>
  <commentList>
    <comment ref="B6" authorId="0">
      <text>
        <r>
          <rPr>
            <sz val="8"/>
            <color indexed="81"/>
            <rFont val="Tahoma"/>
            <family val="2"/>
          </rPr>
          <t>Reference year for chain volume measures is 2009-10.</t>
        </r>
      </text>
    </comment>
    <comment ref="L11" authorId="0">
      <text>
        <r>
          <rPr>
            <sz val="8"/>
            <color indexed="81"/>
            <rFont val="Tahoma"/>
            <family val="2"/>
          </rPr>
          <t>Refers to series collected at quarterly and lesser frequencies only.
Indicates which month in the collection period the data refers to.</t>
        </r>
      </text>
    </comment>
  </commentList>
</comments>
</file>

<file path=xl/comments4.xml><?xml version="1.0" encoding="utf-8"?>
<comments xmlns="http://schemas.openxmlformats.org/spreadsheetml/2006/main">
  <authors>
    <author>ABS</author>
  </authors>
  <commentList>
    <comment ref="A2" authorId="0">
      <text>
        <r>
          <rPr>
            <sz val="8"/>
            <color indexed="81"/>
            <rFont val="Tahoma"/>
            <family val="2"/>
          </rPr>
          <t>Reference year for chain volume measures is 2011-12.</t>
        </r>
      </text>
    </comment>
    <comment ref="A9" authorId="0">
      <text>
        <r>
          <rPr>
            <sz val="8"/>
            <color indexed="81"/>
            <rFont val="Tahoma"/>
            <family val="2"/>
          </rPr>
          <t>Refers to series collected at quarterly and lesser frequencies only.
Indicates which month in the collection period the data refers to.</t>
        </r>
      </text>
    </comment>
  </commentList>
</comments>
</file>

<file path=xl/comments5.xml><?xml version="1.0" encoding="utf-8"?>
<comments xmlns="http://schemas.openxmlformats.org/spreadsheetml/2006/main">
  <authors>
    <author>ABS</author>
  </authors>
  <commentList>
    <comment ref="C1" authorId="0">
      <text>
        <r>
          <rPr>
            <sz val="8"/>
            <color indexed="81"/>
            <rFont val="Tahoma"/>
            <family val="2"/>
          </rPr>
          <t>Population estimates are as published in the Australian Demographic Statistics (cat. no. 3101.0) and ABS projections.</t>
        </r>
      </text>
    </comment>
    <comment ref="A6" authorId="0">
      <text>
        <r>
          <rPr>
            <sz val="8"/>
            <color indexed="81"/>
            <rFont val="Tahoma"/>
            <family val="2"/>
          </rPr>
          <t>Refers to series collected at quarterly and lesser frequencies only.
Indicates which month in the collection period the data refers to.</t>
        </r>
      </text>
    </comment>
  </commentList>
</comments>
</file>

<file path=xl/comments6.xml><?xml version="1.0" encoding="utf-8"?>
<comments xmlns="http://schemas.openxmlformats.org/spreadsheetml/2006/main">
  <authors>
    <author>RL</author>
  </authors>
  <commentList>
    <comment ref="D1" authorId="0">
      <text>
        <r>
          <rPr>
            <b/>
            <sz val="9"/>
            <color indexed="81"/>
            <rFont val="Tahoma"/>
            <family val="2"/>
          </rPr>
          <t>This is not set to the ABS hours index as it is slightly inconsistent (due to rounding errors) with the labouur productivity series. Consequently, it is calculated in a way that makes the hours input data consistent with the RGDP and TGDP per hour series</t>
        </r>
        <r>
          <rPr>
            <sz val="9"/>
            <color indexed="81"/>
            <rFont val="Tahoma"/>
            <family val="2"/>
          </rPr>
          <t xml:space="preserve">
</t>
        </r>
      </text>
    </comment>
  </commentList>
</comments>
</file>

<file path=xl/sharedStrings.xml><?xml version="1.0" encoding="utf-8"?>
<sst xmlns="http://schemas.openxmlformats.org/spreadsheetml/2006/main" count="1777" uniqueCount="514">
  <si>
    <t>Dwellings ;  Gross fixed capital formation: Current prices ;</t>
  </si>
  <si>
    <t>Dwellings ;  End-year net capital stock: Current prices ;</t>
  </si>
  <si>
    <t>Dwellings ;  Consumption of fixed capital: Current prices ;</t>
  </si>
  <si>
    <t>Dwellings ;  Gross fixed capital formation: Chain volume measures ;</t>
  </si>
  <si>
    <t>Dwellings ;  End-year net capital stock: Chain volume measures ;</t>
  </si>
  <si>
    <t>Dwellings ;  Consumption of fixed capital: Chain volume measures ;</t>
  </si>
  <si>
    <t>Dwellings ;  End-year average age of gross stock ;</t>
  </si>
  <si>
    <t>Ownership transfer costs ;  Gross fixed capital formation: Current prices ;</t>
  </si>
  <si>
    <t>Ownership transfer costs ;  End-year net capital stock: Current prices ;</t>
  </si>
  <si>
    <t>Ownership transfer costs ;  Consumption of fixed capital: Current prices ;</t>
  </si>
  <si>
    <t>Ownership transfer costs ;  Gross fixed capital formation: Chain volume measures ;</t>
  </si>
  <si>
    <t>Ownership transfer costs ;  End-year net capital stock: Chain volume measures ;</t>
  </si>
  <si>
    <t>Ownership transfer costs ;  Consumption of fixed capital: Chain volume measures ;</t>
  </si>
  <si>
    <t>Ownership transfer costs ;  End-year average age of gross stock ;</t>
  </si>
  <si>
    <t>Non-dwelling construction ;  Gross fixed capital formation: Current prices ;</t>
  </si>
  <si>
    <t>Non-dwelling construction ;  End-year net capital stock: Current prices ;</t>
  </si>
  <si>
    <t>Non-dwelling construction ;  Consumption of fixed capital: Current prices ;</t>
  </si>
  <si>
    <t>Non-dwelling construction ;  Gross fixed capital formation: Chain volume measures ;</t>
  </si>
  <si>
    <t>Non-dwelling construction ;  End-year net capital stock: Chain volume measures ;</t>
  </si>
  <si>
    <t>Non-dwelling construction ;  Consumption of fixed capital: Chain volume measures ;</t>
  </si>
  <si>
    <t>Non-dwelling construction ;  End-year average age of gross stock ;</t>
  </si>
  <si>
    <t>Machinery and equipment ;  Gross fixed capital formation: Current prices ;</t>
  </si>
  <si>
    <t>Machinery and equipment ;  End-year net capital stock: Current prices ;</t>
  </si>
  <si>
    <t>Machinery and equipment ;  Consumption of fixed capital: Current prices ;</t>
  </si>
  <si>
    <t>Machinery and equipment ;  Gross fixed capital formation: Chain volume measures ;</t>
  </si>
  <si>
    <t>Machinery and equipment ;  End-year net capital stock: Chain volume measures ;</t>
  </si>
  <si>
    <t>Machinery and equipment ;  Consumption of fixed capital: Chain volume measures ;</t>
  </si>
  <si>
    <t>Machinery and equipment ;  End-year average age of gross stock ;</t>
  </si>
  <si>
    <t>Weapons systems ;  Gross fixed capital formation: Current prices ;</t>
  </si>
  <si>
    <t>Weapons systems ;  End-year net capital stock: Current prices ;</t>
  </si>
  <si>
    <t>Weapons systems ;  Consumption of fixed capital: Current prices ;</t>
  </si>
  <si>
    <t>Weapons systems ;  Gross fixed capital formation: Chain volume measures ;</t>
  </si>
  <si>
    <t>Weapons systems ;  End-year net capital stock: Chain volume measures ;</t>
  </si>
  <si>
    <t>Weapons systems ;  Consumption of fixed capital: Chain volume measures ;</t>
  </si>
  <si>
    <t>Weapons systems ;  End-year average age of gross stock ;</t>
  </si>
  <si>
    <t>Cultivated biological resources ;  Gross fixed capital formation: Current prices ;</t>
  </si>
  <si>
    <t>Cultivated biological resources ;  End-year net capital stock: Current prices ;</t>
  </si>
  <si>
    <t>Cultivated biological resources ;  Consumption of fixed capital: Current prices ;</t>
  </si>
  <si>
    <t>Cultivated biological resources ;  Gross fixed capital formation: Chain volume measures ;</t>
  </si>
  <si>
    <t>Cultivated biological resources ;  End-year net capital stock: Chain volume measures ;</t>
  </si>
  <si>
    <t>Cultivated biological resources ;  Consumption of fixed capital: Chain volume measures ;</t>
  </si>
  <si>
    <t>Cultivated biological resources ;  End-year average age of gross stock ;</t>
  </si>
  <si>
    <t>Research and development ;  Gross fixed capital formation: Current prices ;</t>
  </si>
  <si>
    <t>Research and development ;  End-year net capital stock: Current prices ;</t>
  </si>
  <si>
    <t>Research and development ;  Consumption of fixed capital: Current prices ;</t>
  </si>
  <si>
    <t>Research and development ;  Gross fixed capital formation: Chain volume measures ;</t>
  </si>
  <si>
    <t>Research and development ;  End-year net capital stock: Chain volume measures ;</t>
  </si>
  <si>
    <t>Research and development ;  Consumption of fixed capital: Chain volume measures ;</t>
  </si>
  <si>
    <t>Research and development ;  End-year average age of gross stock ;</t>
  </si>
  <si>
    <t>Mineral and Petroleum exploration ;  Gross fixed capital formation: Current prices ;</t>
  </si>
  <si>
    <t>Mineral and Petroleum exploration ;  End-year net capital stock: Current prices ;</t>
  </si>
  <si>
    <t>Mineral and Petroleum exploration ;  Consumption of fixed capital: Current prices ;</t>
  </si>
  <si>
    <t>Mineral and Petroleum exploration ;  Gross fixed capital formation: Chain volume measures ;</t>
  </si>
  <si>
    <t>Mineral and Petroleum exploration ;  End-year net capital stock: Chain volume measures ;</t>
  </si>
  <si>
    <t>Mineral and Petroleum exploration ;  Consumption of fixed capital: Chain volume measures ;</t>
  </si>
  <si>
    <t>Mineral and Petroleum exploration ;  End-year average age of gross stock ;</t>
  </si>
  <si>
    <t>Computer Software ;  Gross fixed capital formation: Current prices ;</t>
  </si>
  <si>
    <t>Computer Software ;  End-year net capital stock: Current prices ;</t>
  </si>
  <si>
    <t>Computer Software ;  Consumption of fixed capital: Current prices ;</t>
  </si>
  <si>
    <t>Computer Software ;  Gross fixed capital formation: Chain volume measures ;</t>
  </si>
  <si>
    <t>Computer Software ;  End-year net capital stock: Chain volume measures ;</t>
  </si>
  <si>
    <t>Computer Software ;  Consumption of fixed capital: Chain volume measures ;</t>
  </si>
  <si>
    <t>Computer Software ;  End-year average age of gross stock ;</t>
  </si>
  <si>
    <t>Artistic originals ;  Gross fixed capital formation: Current prices ;</t>
  </si>
  <si>
    <t>Artistic originals ;  End-year net capital stock: Current prices ;</t>
  </si>
  <si>
    <t>Artistic originals ;  Consumption of fixed capital: Current prices ;</t>
  </si>
  <si>
    <t>Artistic originals ;  Gross fixed capital formation: Chain volume measures ;</t>
  </si>
  <si>
    <t>Artistic originals ;  End-year net capital stock: Chain volume measures ;</t>
  </si>
  <si>
    <t>Artistic originals ;  Consumption of fixed capital: Chain volume measures ;</t>
  </si>
  <si>
    <t>Artistic originals ;  End-year average age of gross stock ;</t>
  </si>
  <si>
    <t>Gross fixed capital formation: Current prices ;</t>
  </si>
  <si>
    <t>End-year net capital stock: Current prices ;</t>
  </si>
  <si>
    <t>Consumption of fixed capital: Current prices ;</t>
  </si>
  <si>
    <t>Gross fixed capital formation: Chain volume measures ;</t>
  </si>
  <si>
    <t>End-year net capital stock: Chain volume measures ;</t>
  </si>
  <si>
    <t>Consumption of fixed capital: Chain volume measures ;</t>
  </si>
  <si>
    <t>End-year average age of gross stock ;</t>
  </si>
  <si>
    <t>Unit</t>
  </si>
  <si>
    <t>Series Type</t>
  </si>
  <si>
    <t>Data Type</t>
  </si>
  <si>
    <t>Frequency</t>
  </si>
  <si>
    <t>Collection Month</t>
  </si>
  <si>
    <t>Series Start</t>
  </si>
  <si>
    <t>Series End</t>
  </si>
  <si>
    <t>No. Obs</t>
  </si>
  <si>
    <t>Series ID</t>
  </si>
  <si>
    <t>$ Millions</t>
  </si>
  <si>
    <t>Original</t>
  </si>
  <si>
    <t>DERIVED</t>
  </si>
  <si>
    <t>Annual</t>
  </si>
  <si>
    <t>A2422528R</t>
  </si>
  <si>
    <t>A2422529T</t>
  </si>
  <si>
    <t>A2422530A</t>
  </si>
  <si>
    <t>A2422531C</t>
  </si>
  <si>
    <t>A2422532F</t>
  </si>
  <si>
    <t>A2422533J</t>
  </si>
  <si>
    <t>years</t>
  </si>
  <si>
    <t>A2422534K</t>
  </si>
  <si>
    <t>A2422535L</t>
  </si>
  <si>
    <t>A2422536R</t>
  </si>
  <si>
    <t>A2422537T</t>
  </si>
  <si>
    <t>A2422538V</t>
  </si>
  <si>
    <t>A2422539W</t>
  </si>
  <si>
    <t>A2422540F</t>
  </si>
  <si>
    <t>A2422541J</t>
  </si>
  <si>
    <t>A2422521X</t>
  </si>
  <si>
    <t>A2422522A</t>
  </si>
  <si>
    <t>A2422523C</t>
  </si>
  <si>
    <t>A2422524F</t>
  </si>
  <si>
    <t>A2422525J</t>
  </si>
  <si>
    <t>A2422526K</t>
  </si>
  <si>
    <t>A2422527L</t>
  </si>
  <si>
    <t>A2422514A</t>
  </si>
  <si>
    <t>A2422515C</t>
  </si>
  <si>
    <t>A2422516F</t>
  </si>
  <si>
    <t>A2422517J</t>
  </si>
  <si>
    <t>A2422518K</t>
  </si>
  <si>
    <t>A2422519L</t>
  </si>
  <si>
    <t>A2422520W</t>
  </si>
  <si>
    <t>A3347588C</t>
  </si>
  <si>
    <t>A3347589F</t>
  </si>
  <si>
    <t>A3347586X</t>
  </si>
  <si>
    <t>A3346858X</t>
  </si>
  <si>
    <t>A3346859A</t>
  </si>
  <si>
    <t>A3346856V</t>
  </si>
  <si>
    <t>A3347159F</t>
  </si>
  <si>
    <t>A3347583T</t>
  </si>
  <si>
    <t>A3347584V</t>
  </si>
  <si>
    <t>A3347581L</t>
  </si>
  <si>
    <t>A3346853L</t>
  </si>
  <si>
    <t>A3346854R</t>
  </si>
  <si>
    <t>A3346851J</t>
  </si>
  <si>
    <t>A3347158C</t>
  </si>
  <si>
    <t>A3347059W</t>
  </si>
  <si>
    <t>A3347060F</t>
  </si>
  <si>
    <t>A3347057T</t>
  </si>
  <si>
    <t>A3346870R</t>
  </si>
  <si>
    <t>A3346871T</t>
  </si>
  <si>
    <t>A3346868C</t>
  </si>
  <si>
    <t>A3347160R</t>
  </si>
  <si>
    <t>A2422549A</t>
  </si>
  <si>
    <t>A2422550K</t>
  </si>
  <si>
    <t>A2422551L</t>
  </si>
  <si>
    <t>A2422552R</t>
  </si>
  <si>
    <t>A2422553T</t>
  </si>
  <si>
    <t>A2422554V</t>
  </si>
  <si>
    <t>A2422555W</t>
  </si>
  <si>
    <t>A2422542K</t>
  </si>
  <si>
    <t>A2422543L</t>
  </si>
  <si>
    <t>A2422544R</t>
  </si>
  <si>
    <t>A2422545T</t>
  </si>
  <si>
    <t>A2422546V</t>
  </si>
  <si>
    <t>A2422547W</t>
  </si>
  <si>
    <t>A2422548X</t>
  </si>
  <si>
    <t>A2422563W</t>
  </si>
  <si>
    <t>A2422564X</t>
  </si>
  <si>
    <t>A2422565A</t>
  </si>
  <si>
    <t>A2422566C</t>
  </si>
  <si>
    <t>A2422567F</t>
  </si>
  <si>
    <t>A2422568J</t>
  </si>
  <si>
    <t>A2422569K</t>
  </si>
  <si>
    <t>A2422570V</t>
  </si>
  <si>
    <t>A2422571W</t>
  </si>
  <si>
    <t>A2422572X</t>
  </si>
  <si>
    <t>A2422573A</t>
  </si>
  <si>
    <t>A2422574C</t>
  </si>
  <si>
    <t>A2422575F</t>
  </si>
  <si>
    <t>A2422576J</t>
  </si>
  <si>
    <t>Time Series Workbook</t>
  </si>
  <si>
    <t>5204.0 Australian System of National Accounts</t>
  </si>
  <si>
    <t>Table 56. Capital Stock, by Type of asset</t>
  </si>
  <si>
    <t>Related Information:</t>
  </si>
  <si>
    <t>Summary Publication</t>
  </si>
  <si>
    <t>Explanatory Notes</t>
  </si>
  <si>
    <t>Inquiries</t>
  </si>
  <si>
    <t>Data Item Description</t>
  </si>
  <si>
    <t>No. Obs.</t>
  </si>
  <si>
    <t>Freq.</t>
  </si>
  <si>
    <t>© Commonwealth of Australia  2012</t>
  </si>
  <si>
    <t>Glossary</t>
  </si>
  <si>
    <t>Depreciation rate</t>
  </si>
  <si>
    <t>Age</t>
  </si>
  <si>
    <t>Total GFCE (real values $ trillion)</t>
  </si>
  <si>
    <t>Growth rate in GFCE</t>
  </si>
  <si>
    <t>GFCE</t>
  </si>
  <si>
    <t>K</t>
  </si>
  <si>
    <t>CONS</t>
  </si>
  <si>
    <t>Hours worked: Index ;</t>
  </si>
  <si>
    <t>Hours</t>
  </si>
  <si>
    <t>K/L</t>
  </si>
  <si>
    <t>Check on growth in K</t>
  </si>
  <si>
    <t>Y/K</t>
  </si>
  <si>
    <t>Y/L</t>
  </si>
  <si>
    <t>Implied MFP if capital weight I 0.4</t>
  </si>
  <si>
    <t>Long run K/L growth rate</t>
  </si>
  <si>
    <t>MFP</t>
  </si>
  <si>
    <t>Long run Y/L growth rate</t>
  </si>
  <si>
    <t>Capital share weight</t>
  </si>
  <si>
    <t>Long run net capital stock growth</t>
  </si>
  <si>
    <t>Long-run labour growth</t>
  </si>
  <si>
    <t>Long run output growth</t>
  </si>
  <si>
    <t>From default RATS model</t>
  </si>
  <si>
    <t>Projection 1 GDP</t>
  </si>
  <si>
    <t>Projection 2 GDP</t>
  </si>
  <si>
    <t>Projection 1 GFCE</t>
  </si>
  <si>
    <t>Projection 2 GFCE</t>
  </si>
  <si>
    <t>Projection 1 K</t>
  </si>
  <si>
    <t>Projection 2 K</t>
  </si>
  <si>
    <t>Gross fixed capital formation: Chain volume measures</t>
  </si>
  <si>
    <t>End-year net capital stock: Chain volume measures</t>
  </si>
  <si>
    <t>Hours (Projection model 2)</t>
  </si>
  <si>
    <t>Hours (Projection model 1)</t>
  </si>
  <si>
    <t>Model 1 is just in constant growth rates; Model 2 is based on the RATS program and labour input is forecast</t>
  </si>
  <si>
    <t>Projection 1 GFCE growth</t>
  </si>
  <si>
    <t>Projection 2 GFCE growth</t>
  </si>
  <si>
    <t>K/L projection 1</t>
  </si>
  <si>
    <t>Y/K projection 1</t>
  </si>
  <si>
    <t>Y/L projection 1</t>
  </si>
  <si>
    <t>Y/L projection 2</t>
  </si>
  <si>
    <t>Note that some series are effectively indexes (though Y,K, GFCE are in real prices $ million, any measure including L is not)</t>
  </si>
  <si>
    <t>GFCE/GDP</t>
  </si>
  <si>
    <t>GFCE/GDP proj 1</t>
  </si>
  <si>
    <t>GFCE/GDP proj 2</t>
  </si>
  <si>
    <t>Total GDP</t>
  </si>
  <si>
    <t>Share</t>
  </si>
  <si>
    <t>% change in K/L</t>
  </si>
  <si>
    <t>% growth in K</t>
  </si>
  <si>
    <t>NDC, dwellings and equipment total</t>
  </si>
  <si>
    <t>Dwellings and transfer costs</t>
  </si>
  <si>
    <t>Depreciation rate if using method based on Kt=(1-d)Kt-1+(1-d/2)*It</t>
  </si>
  <si>
    <t>Depreciation TO CAPITAL STOCK RATIO rate (valid if Kt = (1-d)*Kt-1</t>
  </si>
  <si>
    <t>Indexes from MMRF</t>
  </si>
  <si>
    <t>Real net capital stock</t>
  </si>
  <si>
    <t>Capital stock to labour hours ratio</t>
  </si>
  <si>
    <t>Total hours</t>
  </si>
  <si>
    <t>1959-60</t>
  </si>
  <si>
    <t>1960-61</t>
  </si>
  <si>
    <t>1961-62</t>
  </si>
  <si>
    <t>1962-63</t>
  </si>
  <si>
    <t>1963-64</t>
  </si>
  <si>
    <t>1964-65</t>
  </si>
  <si>
    <t>1965-66</t>
  </si>
  <si>
    <t>1966-67</t>
  </si>
  <si>
    <t>1967-68</t>
  </si>
  <si>
    <t>1968-69</t>
  </si>
  <si>
    <t>1969-70</t>
  </si>
  <si>
    <t>1970-71</t>
  </si>
  <si>
    <t>1971-72</t>
  </si>
  <si>
    <t>1972-73</t>
  </si>
  <si>
    <t>1973-74</t>
  </si>
  <si>
    <t>1974-75</t>
  </si>
  <si>
    <t>1975-76</t>
  </si>
  <si>
    <t>1976-77</t>
  </si>
  <si>
    <t>1977-78</t>
  </si>
  <si>
    <t>1978-79</t>
  </si>
  <si>
    <t>1979-80</t>
  </si>
  <si>
    <t>1980-81</t>
  </si>
  <si>
    <t>1981-82</t>
  </si>
  <si>
    <t>1982-83</t>
  </si>
  <si>
    <t>1983-84</t>
  </si>
  <si>
    <t>1984-85</t>
  </si>
  <si>
    <t>1985-86</t>
  </si>
  <si>
    <t>1986-87</t>
  </si>
  <si>
    <t>1987-88</t>
  </si>
  <si>
    <t>1988-89</t>
  </si>
  <si>
    <t>1989-90</t>
  </si>
  <si>
    <t>1990-91</t>
  </si>
  <si>
    <t>1991-92</t>
  </si>
  <si>
    <t>1992-93</t>
  </si>
  <si>
    <t>1993-94</t>
  </si>
  <si>
    <t>1994-95</t>
  </si>
  <si>
    <t>1995-96</t>
  </si>
  <si>
    <t>1996-97</t>
  </si>
  <si>
    <t>1997-98</t>
  </si>
  <si>
    <t>1998-99</t>
  </si>
  <si>
    <t>1999-2000</t>
  </si>
  <si>
    <t>2000-01</t>
  </si>
  <si>
    <t>2001-02</t>
  </si>
  <si>
    <t>2002-03</t>
  </si>
  <si>
    <t>2003-04</t>
  </si>
  <si>
    <t>2004-05</t>
  </si>
  <si>
    <t>2005-06</t>
  </si>
  <si>
    <t>2006-07</t>
  </si>
  <si>
    <t>2007-08</t>
  </si>
  <si>
    <t>2008-09</t>
  </si>
  <si>
    <t>2009-10</t>
  </si>
  <si>
    <t>2010-11</t>
  </si>
  <si>
    <t>2011-12</t>
  </si>
  <si>
    <t>2012-13</t>
  </si>
  <si>
    <t>2013-14</t>
  </si>
  <si>
    <t>2014-15</t>
  </si>
  <si>
    <t>2015-16</t>
  </si>
  <si>
    <t>2016-17</t>
  </si>
  <si>
    <t>2017-18</t>
  </si>
  <si>
    <t>2018-19</t>
  </si>
  <si>
    <t>2019-20</t>
  </si>
  <si>
    <t>2020-21</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</si>
  <si>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</si>
  <si>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</si>
  <si>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</si>
  <si>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</si>
  <si>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</si>
  <si>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</si>
  <si>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</si>
  <si>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</si>
  <si>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</si>
  <si>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</si>
  <si>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</si>
  <si>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</si>
  <si>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</si>
  <si>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</si>
  <si>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</si>
  <si>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</si>
  <si>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</si>
  <si>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</si>
  <si>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</si>
  <si>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</si>
  <si>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</si>
  <si>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</si>
  <si>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</si>
  <si>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</si>
  <si>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</si>
  <si>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</si>
  <si>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</si>
  <si>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</si>
  <si>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</si>
  <si>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</si>
  <si>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</si>
  <si>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</si>
  <si>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</si>
  <si>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</si>
  <si>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</si>
  <si>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</si>
  <si>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</si>
  <si>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</si>
  <si>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</si>
  <si>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K/L projection 2</t>
  </si>
  <si>
    <t>MMRF projection of K/L</t>
  </si>
  <si>
    <t>MMRF K estimate</t>
  </si>
  <si>
    <t>GFCE historical to GDP</t>
  </si>
  <si>
    <t>GFCE 1 to GDP</t>
  </si>
  <si>
    <t>GFCE 2 to GDP</t>
  </si>
  <si>
    <t>Capital deepening</t>
  </si>
  <si>
    <t>Source:</t>
  </si>
  <si>
    <t>2011-12 prices</t>
  </si>
  <si>
    <t>Released by the ABS, November 2013</t>
  </si>
  <si>
    <t>GROSS DOMESTIC PRODUCT: Chain volume measures - Percentage changes ;</t>
  </si>
  <si>
    <t>GDP per capita: Chain volume measures - Percentage changes ;</t>
  </si>
  <si>
    <t>Gross value added market sector: Chain volume measures - Percentage changes ;</t>
  </si>
  <si>
    <t>Net domestic product: Chain volume measures - Percentage changes ;</t>
  </si>
  <si>
    <t>Real gross domestic income: Volume measures - Percentage changes ;</t>
  </si>
  <si>
    <t>Real gross national income: Volume measures - Percentage changes ;</t>
  </si>
  <si>
    <t>Real net national disposable income: Volume measures - Percentage changes ;</t>
  </si>
  <si>
    <t>Real net national disposable income per capita: Volume measures - Percentage changes ;</t>
  </si>
  <si>
    <t>GROSS DOMESTIC PRODUCT: Current prices - Percentage changes ;</t>
  </si>
  <si>
    <t>Hours worked: Index - Percentage changes ;</t>
  </si>
  <si>
    <t>Hours worked market sector: Index - Percentage changes ;</t>
  </si>
  <si>
    <t>GDP per hour worked: Index - Percentage changes ;</t>
  </si>
  <si>
    <t>Gross value added per hour worked market sector: Index - Percentage changes ;</t>
  </si>
  <si>
    <t>Real unit labour costs: Index - Percentage changes ;</t>
  </si>
  <si>
    <t>Real unit labour costs - non-farm: Index - Percentage changes ;</t>
  </si>
  <si>
    <t>Terms of trade: Index - Percentage changes ;</t>
  </si>
  <si>
    <t>GROSS DOMESTIC PRODUCT: Chain volume measures ;</t>
  </si>
  <si>
    <t>GDP per capita: Chain volume measures ;</t>
  </si>
  <si>
    <t>Gross value added market sector: Chain volume measures ;</t>
  </si>
  <si>
    <t>Net domestic product: Chain volume measures ;</t>
  </si>
  <si>
    <t>Real gross domestic income: Volume measures ;</t>
  </si>
  <si>
    <t>Real gross national income: Volume measures ;</t>
  </si>
  <si>
    <t>Real net national disposable income: Volume measures ;</t>
  </si>
  <si>
    <t>Real net national disposable income per capita: Volume measures ;</t>
  </si>
  <si>
    <t>GROSS DOMESTIC PRODUCT: Current prices ;</t>
  </si>
  <si>
    <t>GDP per capita: Current prices ;</t>
  </si>
  <si>
    <t>Gross national income: Current prices ;</t>
  </si>
  <si>
    <t>National net saving: Current prices ;</t>
  </si>
  <si>
    <t>Household saving ratio: Ratio ;</t>
  </si>
  <si>
    <t>Hours worked market sector: Index ;</t>
  </si>
  <si>
    <t>GDP per hour worked: Index ;</t>
  </si>
  <si>
    <t>Gross value added per hour worked market sector: Index ;</t>
  </si>
  <si>
    <t>Real unit labour costs: Index ;</t>
  </si>
  <si>
    <t>Real unit labour costs - non-farm: Index ;</t>
  </si>
  <si>
    <t>Terms of trade: Index ;</t>
  </si>
  <si>
    <t>Percent</t>
  </si>
  <si>
    <t>$</t>
  </si>
  <si>
    <t>proportion</t>
  </si>
  <si>
    <t>Index Numbers</t>
  </si>
  <si>
    <t>A2420896J</t>
  </si>
  <si>
    <t>A2420897K</t>
  </si>
  <si>
    <t>A3605345W</t>
  </si>
  <si>
    <t>A2420899R</t>
  </si>
  <si>
    <t>A2519059X</t>
  </si>
  <si>
    <t>A2420901R</t>
  </si>
  <si>
    <t>A2420902T</t>
  </si>
  <si>
    <t>A2420903V</t>
  </si>
  <si>
    <t>A2420904W</t>
  </si>
  <si>
    <t>A2420905X</t>
  </si>
  <si>
    <t>A2420906A</t>
  </si>
  <si>
    <t>A2420907C</t>
  </si>
  <si>
    <t>A3605347A</t>
  </si>
  <si>
    <t>A2479046J</t>
  </si>
  <si>
    <t>A2479060C</t>
  </si>
  <si>
    <t>A2519060J</t>
  </si>
  <si>
    <t>A2420912W</t>
  </si>
  <si>
    <t>A2420913X</t>
  </si>
  <si>
    <t>A3605344V</t>
  </si>
  <si>
    <t>A2420633F</t>
  </si>
  <si>
    <t>A2519056T</t>
  </si>
  <si>
    <t>A2420635K</t>
  </si>
  <si>
    <t>A2420636L</t>
  </si>
  <si>
    <t>A2420637R</t>
  </si>
  <si>
    <t>A2420638T</t>
  </si>
  <si>
    <t>A2420639V</t>
  </si>
  <si>
    <t>A2420640C</t>
  </si>
  <si>
    <t>A2420641F</t>
  </si>
  <si>
    <t>A2519057V</t>
  </si>
  <si>
    <t>A2420643K</t>
  </si>
  <si>
    <t>A2420644L</t>
  </si>
  <si>
    <t>A2420645R</t>
  </si>
  <si>
    <t>A3605346X</t>
  </si>
  <si>
    <t>A2479048L</t>
  </si>
  <si>
    <t>A2479055K</t>
  </si>
  <si>
    <t>A2519058W</t>
  </si>
  <si>
    <t>RGDP</t>
  </si>
  <si>
    <t>GDPCAP</t>
  </si>
  <si>
    <t>HOURS_INDEX</t>
  </si>
  <si>
    <t>GDPHOUR_INDEX</t>
  </si>
  <si>
    <t>NACPOP</t>
  </si>
  <si>
    <t>1960:1</t>
  </si>
  <si>
    <t>1961:1</t>
  </si>
  <si>
    <t>1962:1</t>
  </si>
  <si>
    <t>1963:1</t>
  </si>
  <si>
    <t>1964:1</t>
  </si>
  <si>
    <t>1965:1</t>
  </si>
  <si>
    <t>1966:1</t>
  </si>
  <si>
    <t>1967:1</t>
  </si>
  <si>
    <t>1968:1</t>
  </si>
  <si>
    <t>1969:1</t>
  </si>
  <si>
    <t>1970:1</t>
  </si>
  <si>
    <t>1971:1</t>
  </si>
  <si>
    <t>1972:1</t>
  </si>
  <si>
    <t>1973:1</t>
  </si>
  <si>
    <t>1974:1</t>
  </si>
  <si>
    <t>1975:1</t>
  </si>
  <si>
    <t>1976:1</t>
  </si>
  <si>
    <t>1977:1</t>
  </si>
  <si>
    <t>1978:1</t>
  </si>
  <si>
    <t>1979:1</t>
  </si>
  <si>
    <t>1980:1</t>
  </si>
  <si>
    <t>1981:1</t>
  </si>
  <si>
    <t>1982:1</t>
  </si>
  <si>
    <t>1983:1</t>
  </si>
  <si>
    <t>1984:1</t>
  </si>
  <si>
    <t>1985:1</t>
  </si>
  <si>
    <t>1986:1</t>
  </si>
  <si>
    <t>1987:1</t>
  </si>
  <si>
    <t>1988:1</t>
  </si>
  <si>
    <t>1989:1</t>
  </si>
  <si>
    <t>1990:1</t>
  </si>
  <si>
    <t>1991:1</t>
  </si>
  <si>
    <t>1992:1</t>
  </si>
  <si>
    <t>1993:1</t>
  </si>
  <si>
    <t>1994:1</t>
  </si>
  <si>
    <t>1995:1</t>
  </si>
  <si>
    <t>1996:1</t>
  </si>
  <si>
    <t>1997:1</t>
  </si>
  <si>
    <t>1998:1</t>
  </si>
  <si>
    <t>1999:1</t>
  </si>
  <si>
    <t>2000:1</t>
  </si>
  <si>
    <t>2001:1</t>
  </si>
  <si>
    <t>2002:1</t>
  </si>
  <si>
    <t>2003:1</t>
  </si>
  <si>
    <t>2004:1</t>
  </si>
  <si>
    <t>2005:1</t>
  </si>
  <si>
    <t>2006:1</t>
  </si>
  <si>
    <t>2007:1</t>
  </si>
  <si>
    <t>2008:1</t>
  </si>
  <si>
    <t>2009:1</t>
  </si>
  <si>
    <t>2010:1</t>
  </si>
  <si>
    <t>2011:1</t>
  </si>
  <si>
    <t>2012:1</t>
  </si>
  <si>
    <t>Table 1. Key National Accounts Aggregates</t>
  </si>
  <si>
    <t>© Commonwealth of Australia  2013</t>
  </si>
  <si>
    <t>Implied population</t>
  </si>
  <si>
    <t>(1) Population from 3101.0 Australian Demographic Statistics from the December release issued at 20/6/2013</t>
  </si>
  <si>
    <t>(2) MAPOP</t>
  </si>
  <si>
    <t>(3) Population from 3101.0 Australian Demographic Statistics (end June) 28 March 2013 release</t>
  </si>
  <si>
    <t>(4) Population from 3101.0 Australian Demographic Statistics (end June) 18 Dec 2012 release</t>
  </si>
  <si>
    <t>(5) Population from 3101.0 Australian Demographic Statistics (end June) 27 Sept  2012 release</t>
  </si>
  <si>
    <t>(6) MAPOP of (4)</t>
  </si>
  <si>
    <t>(7) MAPOP of 5</t>
  </si>
  <si>
    <t>Difference</t>
  </si>
  <si>
    <t>squared growth Difference</t>
  </si>
  <si>
    <t>(8) Population from 3101.0 Australian Demographic Statistics from the March release issued in September 2013 (with extrapolation to derive June data)</t>
  </si>
  <si>
    <t>Estimated on the basis of a 1.76% growth rate as suggested by the September 2013 release of the demographic statistics, but keeping the actual value from the previous catalogue 9so as not to change the base population in the model)</t>
  </si>
  <si>
    <t>Best is MAPOP on curremt</t>
  </si>
  <si>
    <t>Net K less dwellings</t>
  </si>
  <si>
    <t>Share of NetK not dwellings</t>
  </si>
  <si>
    <t>% Difference between NDC, dwellings and equipment total and netK</t>
  </si>
  <si>
    <t>NETK</t>
  </si>
  <si>
    <t>GFCF</t>
  </si>
  <si>
    <t>2013:1</t>
  </si>
  <si>
    <t>GDP in volume terms (2011-12 prices)</t>
  </si>
  <si>
    <t>Growth rate (annual average %) 1959-60 to 2012-13</t>
  </si>
  <si>
    <t>Actual productivity growth 2012-13</t>
  </si>
  <si>
    <t>1959-60 to 2012-13</t>
  </si>
  <si>
    <t>2013-14 to 2059-60 projection 1</t>
  </si>
  <si>
    <t>2013-14 to 2059-60 projection 2</t>
  </si>
  <si>
    <t>Hours from RATS program (6 gdp PROJECTIONS TO 2059_60.PRG)</t>
  </si>
  <si>
    <t>Fixed L growth</t>
  </si>
  <si>
    <t>Growth rate (annual average %) 1974-75 to 2012-13</t>
  </si>
  <si>
    <t>From historical data</t>
  </si>
  <si>
    <t>Implied</t>
  </si>
  <si>
    <t>RATS forward looking</t>
  </si>
  <si>
    <t>Labour productivity from RATS pgm</t>
  </si>
  <si>
    <t>Note that Table 4.4 is from the RATS program, but the data is in this worksheet and is based on the projection2 method</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</si>
</sst>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mmm\-yyyy"/>
    <numFmt numFmtId="165" formatCode="0;\-0;0;@"/>
    <numFmt numFmtId="166" formatCode="0.0;\-0.0;0.0;@"/>
    <numFmt numFmtId="167" formatCode="0.0000;\-0.0000;0.0000;@"/>
    <numFmt numFmtId="168" formatCode="0.000"/>
    <numFmt numFmtId="169" formatCode="0.0"/>
    <numFmt numFmtId="170" formatCode="0.00;\-0.00;0.00;@"/>
    <numFmt numFmtId="171" formatCode="0.0000"/>
    <numFmt numFmtId="172" formatCode="0.000000000"/>
    <numFmt numFmtId="173" formatCode="0.000000000000000_ ;\-0.000000000000000\ "/>
    <numFmt numFmtId="174" formatCode="0.000;\-0.000;0.000;@"/>
    <numFmt numFmtId="175" formatCode="0.00000;\-0.00000;0.00000;@"/>
  </numFmts>
  <fonts count="19" x14ac:knownFonts="1">
    <font>
      <sz val="10"/>
      <name val="Arial"/>
    </font>
    <font>
      <sz val="10"/>
      <name val="Arial"/>
      <family val="2"/>
    </font>
    <font>
      <sz val="8"/>
      <name val="Arial"/>
      <family val="2"/>
    </font>
    <font>
      <b/>
      <sz val="8"/>
      <name val="Arial"/>
      <family val="2"/>
    </font>
    <font>
      <sz val="8"/>
      <color indexed="81"/>
      <name val="Tahoma"/>
      <family val="2"/>
    </font>
    <font>
      <b/>
      <sz val="12"/>
      <name val="Arial"/>
      <family val="2"/>
    </font>
    <font>
      <sz val="8"/>
      <name val="Arial"/>
      <family val="2"/>
    </font>
    <font>
      <u/>
      <sz val="10"/>
      <color indexed="12"/>
      <name val="Arial"/>
      <family val="2"/>
    </font>
    <font>
      <u/>
      <sz val="8"/>
      <color indexed="12"/>
      <name val="Arial"/>
      <family val="2"/>
    </font>
    <font>
      <b/>
      <sz val="9"/>
      <name val="Arial"/>
      <family val="2"/>
    </font>
    <font>
      <sz val="9"/>
      <name val="Arial"/>
      <family val="2"/>
    </font>
    <font>
      <sz val="16"/>
      <color rgb="FFFF0000"/>
      <name val="Arial"/>
      <family val="2"/>
    </font>
    <font>
      <b/>
      <sz val="10"/>
      <name val="Arial"/>
      <family val="2"/>
    </font>
    <font>
      <sz val="10"/>
      <name val="Times New Roman"/>
      <family val="1"/>
    </font>
    <font>
      <sz val="11"/>
      <color theme="1"/>
      <name val="Calibri"/>
      <family val="2"/>
    </font>
    <font>
      <b/>
      <sz val="11"/>
      <color theme="0"/>
      <name val="Arial"/>
      <family val="2"/>
    </font>
    <font>
      <sz val="14"/>
      <color theme="0"/>
      <name val="Arial"/>
      <family val="2"/>
    </font>
    <font>
      <sz val="9"/>
      <color indexed="81"/>
      <name val="Tahoma"/>
      <family val="2"/>
    </font>
    <font>
      <b/>
      <sz val="9"/>
      <color indexed="81"/>
      <name val="Tahoma"/>
      <family val="2"/>
    </font>
  </fonts>
  <fills count="11">
    <fill>
      <patternFill patternType="none"/>
    </fill>
    <fill>
      <patternFill patternType="gray125"/>
    </fill>
    <fill>
      <patternFill patternType="solid">
        <fgColor indexed="13"/>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rgb="FFC00000"/>
        <bgColor indexed="64"/>
      </patternFill>
    </fill>
  </fills>
  <borders count="1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
    <xf numFmtId="0" fontId="0" fillId="0" borderId="0"/>
    <xf numFmtId="0" fontId="7" fillId="0" borderId="0" applyNumberFormat="0" applyFill="0" applyBorder="0" applyAlignment="0" applyProtection="0">
      <alignment vertical="top"/>
      <protection locked="0"/>
    </xf>
    <xf numFmtId="0" fontId="1" fillId="0" borderId="0"/>
  </cellStyleXfs>
  <cellXfs count="189">
    <xf numFmtId="0" fontId="0" fillId="0" borderId="0" xfId="0"/>
    <xf numFmtId="0" fontId="2" fillId="0" borderId="0" xfId="0" applyFont="1" applyAlignment="1"/>
    <xf numFmtId="0" fontId="2" fillId="0" borderId="0" xfId="0" applyFont="1" applyAlignment="1">
      <alignment wrapText="1"/>
    </xf>
    <xf numFmtId="0" fontId="2" fillId="0" borderId="0" xfId="0" applyFont="1" applyAlignment="1">
      <alignment horizontal="right" wrapText="1"/>
    </xf>
    <xf numFmtId="164" fontId="2" fillId="0" borderId="0" xfId="0" applyNumberFormat="1" applyFont="1" applyAlignment="1"/>
    <xf numFmtId="165" fontId="2" fillId="0" borderId="0" xfId="0" applyNumberFormat="1" applyFont="1" applyAlignment="1"/>
    <xf numFmtId="166" fontId="2" fillId="0" borderId="0" xfId="0" applyNumberFormat="1" applyFont="1" applyAlignment="1"/>
    <xf numFmtId="164" fontId="2" fillId="0" borderId="0" xfId="0" applyNumberFormat="1" applyFont="1" applyAlignment="1">
      <alignment horizontal="left"/>
    </xf>
    <xf numFmtId="0" fontId="2" fillId="0" borderId="0" xfId="0" applyFont="1" applyAlignment="1">
      <alignment horizontal="left"/>
    </xf>
    <xf numFmtId="0" fontId="2" fillId="2" borderId="0" xfId="0" applyFont="1" applyFill="1" applyAlignment="1">
      <alignment horizontal="left"/>
    </xf>
    <xf numFmtId="0" fontId="1" fillId="2" borderId="0" xfId="0" applyFont="1" applyFill="1" applyAlignment="1">
      <alignment horizontal="left"/>
    </xf>
    <xf numFmtId="49" fontId="5" fillId="0" borderId="0" xfId="0" applyNumberFormat="1" applyFont="1" applyAlignment="1">
      <alignment horizontal="left"/>
    </xf>
    <xf numFmtId="0" fontId="6" fillId="0" borderId="0" xfId="0" applyFont="1" applyAlignment="1">
      <alignment horizontal="left"/>
    </xf>
    <xf numFmtId="0" fontId="1" fillId="0" borderId="0" xfId="0" applyFont="1" applyAlignment="1">
      <alignment horizontal="left"/>
    </xf>
    <xf numFmtId="0" fontId="7" fillId="0" borderId="0" xfId="1" applyAlignment="1" applyProtection="1">
      <alignment horizontal="left"/>
    </xf>
    <xf numFmtId="0" fontId="2" fillId="0" borderId="1" xfId="0" applyFont="1" applyBorder="1" applyAlignment="1">
      <alignment horizontal="left"/>
    </xf>
    <xf numFmtId="0" fontId="3" fillId="0" borderId="0" xfId="0" applyFont="1" applyAlignment="1">
      <alignment horizontal="left" wrapText="1"/>
    </xf>
    <xf numFmtId="0" fontId="8" fillId="0" borderId="0" xfId="1" applyFont="1" applyAlignment="1" applyProtection="1">
      <alignment horizontal="left"/>
    </xf>
    <xf numFmtId="167" fontId="0" fillId="0" borderId="0" xfId="0" applyNumberFormat="1"/>
    <xf numFmtId="0" fontId="1" fillId="0" borderId="0" xfId="0" applyFont="1"/>
    <xf numFmtId="165" fontId="0" fillId="0" borderId="0" xfId="0" applyNumberFormat="1"/>
    <xf numFmtId="1" fontId="0" fillId="0" borderId="0" xfId="0" applyNumberFormat="1"/>
    <xf numFmtId="165" fontId="2" fillId="4" borderId="0" xfId="0" applyNumberFormat="1" applyFont="1" applyFill="1" applyAlignment="1"/>
    <xf numFmtId="0" fontId="2" fillId="5" borderId="0" xfId="0" applyFont="1" applyFill="1" applyAlignment="1">
      <alignment horizontal="right" wrapText="1"/>
    </xf>
    <xf numFmtId="165" fontId="2" fillId="5" borderId="0" xfId="0" applyNumberFormat="1" applyFont="1" applyFill="1" applyAlignment="1"/>
    <xf numFmtId="0" fontId="0" fillId="5" borderId="0" xfId="0" applyFill="1"/>
    <xf numFmtId="0" fontId="3" fillId="4" borderId="2" xfId="0" applyFont="1" applyFill="1" applyBorder="1" applyAlignment="1">
      <alignment horizontal="right" wrapText="1"/>
    </xf>
    <xf numFmtId="0" fontId="3" fillId="5" borderId="2" xfId="0" applyFont="1" applyFill="1" applyBorder="1" applyAlignment="1">
      <alignment horizontal="right" wrapText="1"/>
    </xf>
    <xf numFmtId="166" fontId="2" fillId="5" borderId="0" xfId="0" applyNumberFormat="1" applyFont="1" applyFill="1" applyAlignment="1"/>
    <xf numFmtId="166" fontId="2" fillId="4" borderId="0" xfId="0" applyNumberFormat="1" applyFont="1" applyFill="1" applyAlignment="1"/>
    <xf numFmtId="170" fontId="2" fillId="5" borderId="0" xfId="0" applyNumberFormat="1" applyFont="1" applyFill="1" applyAlignment="1"/>
    <xf numFmtId="170" fontId="0" fillId="5" borderId="0" xfId="0" applyNumberFormat="1" applyFill="1"/>
    <xf numFmtId="0" fontId="0" fillId="6" borderId="0" xfId="0" applyFill="1"/>
    <xf numFmtId="0" fontId="1" fillId="6" borderId="3" xfId="0" applyFont="1" applyFill="1" applyBorder="1"/>
    <xf numFmtId="0" fontId="0" fillId="6" borderId="4" xfId="0" applyFill="1" applyBorder="1"/>
    <xf numFmtId="0" fontId="1" fillId="6" borderId="5" xfId="0" applyFont="1" applyFill="1" applyBorder="1"/>
    <xf numFmtId="0" fontId="0" fillId="6" borderId="6" xfId="0" applyFill="1" applyBorder="1"/>
    <xf numFmtId="0" fontId="1" fillId="6" borderId="7" xfId="0" applyFont="1" applyFill="1" applyBorder="1"/>
    <xf numFmtId="0" fontId="1" fillId="7" borderId="3" xfId="0" applyFont="1" applyFill="1" applyBorder="1"/>
    <xf numFmtId="0" fontId="0" fillId="7" borderId="9" xfId="0" applyFill="1" applyBorder="1"/>
    <xf numFmtId="0" fontId="0" fillId="7" borderId="4" xfId="0" applyFill="1" applyBorder="1"/>
    <xf numFmtId="0" fontId="1" fillId="7" borderId="5" xfId="0" applyFont="1" applyFill="1" applyBorder="1" applyAlignment="1">
      <alignment horizontal="right"/>
    </xf>
    <xf numFmtId="0" fontId="1" fillId="7" borderId="0" xfId="0" applyFont="1" applyFill="1" applyBorder="1" applyAlignment="1">
      <alignment horizontal="right"/>
    </xf>
    <xf numFmtId="0" fontId="0" fillId="7" borderId="0" xfId="0" applyFill="1" applyBorder="1"/>
    <xf numFmtId="0" fontId="0" fillId="7" borderId="6" xfId="0" applyFill="1" applyBorder="1"/>
    <xf numFmtId="167" fontId="2" fillId="5" borderId="0" xfId="0" applyNumberFormat="1" applyFont="1" applyFill="1" applyAlignment="1"/>
    <xf numFmtId="167" fontId="2" fillId="7" borderId="5" xfId="0" applyNumberFormat="1" applyFont="1" applyFill="1" applyBorder="1" applyAlignment="1"/>
    <xf numFmtId="167" fontId="2" fillId="7" borderId="0" xfId="0" applyNumberFormat="1" applyFont="1" applyFill="1" applyBorder="1" applyAlignment="1"/>
    <xf numFmtId="0" fontId="1" fillId="3" borderId="3" xfId="0" applyFont="1" applyFill="1" applyBorder="1"/>
    <xf numFmtId="0" fontId="0" fillId="3" borderId="9" xfId="0" applyFill="1" applyBorder="1"/>
    <xf numFmtId="0" fontId="0" fillId="3" borderId="4" xfId="0" applyFill="1" applyBorder="1"/>
    <xf numFmtId="0" fontId="1" fillId="3" borderId="5" xfId="0" applyFont="1" applyFill="1" applyBorder="1" applyAlignment="1">
      <alignment horizontal="right"/>
    </xf>
    <xf numFmtId="0" fontId="1" fillId="3" borderId="0" xfId="0" applyFont="1" applyFill="1" applyBorder="1" applyAlignment="1">
      <alignment horizontal="right"/>
    </xf>
    <xf numFmtId="0" fontId="0" fillId="3" borderId="0" xfId="0" applyFill="1" applyBorder="1"/>
    <xf numFmtId="0" fontId="0" fillId="3" borderId="6" xfId="0" applyFill="1" applyBorder="1"/>
    <xf numFmtId="167" fontId="2" fillId="3" borderId="7" xfId="0" applyNumberFormat="1" applyFont="1" applyFill="1" applyBorder="1" applyAlignment="1"/>
    <xf numFmtId="167" fontId="2" fillId="3" borderId="1" xfId="0" applyNumberFormat="1" applyFont="1" applyFill="1" applyBorder="1" applyAlignment="1"/>
    <xf numFmtId="0" fontId="0" fillId="3" borderId="1" xfId="0" applyFill="1" applyBorder="1"/>
    <xf numFmtId="0" fontId="0" fillId="3" borderId="8" xfId="0" applyFill="1" applyBorder="1"/>
    <xf numFmtId="0" fontId="1" fillId="6" borderId="4" xfId="0" applyFont="1" applyFill="1" applyBorder="1"/>
    <xf numFmtId="168" fontId="0" fillId="6" borderId="6" xfId="0" applyNumberFormat="1" applyFill="1" applyBorder="1"/>
    <xf numFmtId="168" fontId="0" fillId="6" borderId="8" xfId="0" applyNumberFormat="1" applyFill="1" applyBorder="1"/>
    <xf numFmtId="169" fontId="0" fillId="6" borderId="5" xfId="0" applyNumberFormat="1" applyFill="1" applyBorder="1"/>
    <xf numFmtId="169" fontId="0" fillId="6" borderId="7" xfId="0" applyNumberFormat="1" applyFill="1" applyBorder="1"/>
    <xf numFmtId="0" fontId="3" fillId="4" borderId="0" xfId="0" applyFont="1" applyFill="1" applyBorder="1" applyAlignment="1">
      <alignment horizontal="right" wrapText="1"/>
    </xf>
    <xf numFmtId="166" fontId="0" fillId="0" borderId="0" xfId="0" applyNumberFormat="1"/>
    <xf numFmtId="166" fontId="3" fillId="4" borderId="0" xfId="0" applyNumberFormat="1" applyFont="1" applyFill="1" applyBorder="1" applyAlignment="1">
      <alignment horizontal="right" wrapText="1"/>
    </xf>
    <xf numFmtId="166" fontId="1" fillId="0" borderId="0" xfId="0" applyNumberFormat="1" applyFont="1"/>
    <xf numFmtId="165" fontId="2" fillId="8" borderId="0" xfId="0" applyNumberFormat="1" applyFont="1" applyFill="1" applyAlignment="1"/>
    <xf numFmtId="0" fontId="2" fillId="8" borderId="0" xfId="0" applyFont="1" applyFill="1" applyAlignment="1"/>
    <xf numFmtId="0" fontId="2" fillId="8" borderId="0" xfId="0" applyFont="1" applyFill="1" applyAlignment="1">
      <alignment horizontal="right" wrapText="1"/>
    </xf>
    <xf numFmtId="0" fontId="2" fillId="8" borderId="0" xfId="0" applyFont="1" applyFill="1" applyAlignment="1">
      <alignment horizontal="right"/>
    </xf>
    <xf numFmtId="164" fontId="2" fillId="8" borderId="0" xfId="0" applyNumberFormat="1" applyFont="1" applyFill="1" applyAlignment="1"/>
    <xf numFmtId="0" fontId="2" fillId="9" borderId="0" xfId="0" applyFont="1" applyFill="1" applyAlignment="1">
      <alignment horizontal="right" wrapText="1"/>
    </xf>
    <xf numFmtId="0" fontId="2" fillId="9" borderId="0" xfId="0" applyFont="1" applyFill="1" applyAlignment="1">
      <alignment horizontal="right"/>
    </xf>
    <xf numFmtId="0" fontId="2" fillId="9" borderId="0" xfId="0" applyFont="1" applyFill="1" applyAlignment="1"/>
    <xf numFmtId="164" fontId="2" fillId="9" borderId="0" xfId="0" applyNumberFormat="1" applyFont="1" applyFill="1" applyAlignment="1"/>
    <xf numFmtId="165" fontId="2" fillId="9" borderId="0" xfId="0" applyNumberFormat="1" applyFont="1" applyFill="1" applyAlignment="1"/>
    <xf numFmtId="171" fontId="0" fillId="6" borderId="6" xfId="0" applyNumberFormat="1" applyFill="1" applyBorder="1"/>
    <xf numFmtId="171" fontId="0" fillId="6" borderId="8" xfId="0" applyNumberFormat="1" applyFill="1" applyBorder="1"/>
    <xf numFmtId="0" fontId="5" fillId="0" borderId="0" xfId="0" applyFont="1" applyAlignment="1">
      <alignment horizontal="left" vertical="top" wrapText="1"/>
    </xf>
    <xf numFmtId="0" fontId="2" fillId="0" borderId="0" xfId="2" applyFont="1" applyAlignment="1"/>
    <xf numFmtId="0" fontId="2" fillId="0" borderId="0" xfId="2" applyFont="1" applyAlignment="1">
      <alignment horizontal="right" wrapText="1"/>
    </xf>
    <xf numFmtId="0" fontId="3" fillId="0" borderId="0" xfId="2" applyFont="1" applyAlignment="1"/>
    <xf numFmtId="164" fontId="3" fillId="0" borderId="0" xfId="2" applyNumberFormat="1" applyFont="1" applyAlignment="1"/>
    <xf numFmtId="164" fontId="2" fillId="0" borderId="0" xfId="2" applyNumberFormat="1" applyFont="1" applyAlignment="1"/>
    <xf numFmtId="0" fontId="2" fillId="0" borderId="0" xfId="2" applyFont="1" applyAlignment="1">
      <alignment horizontal="right"/>
    </xf>
    <xf numFmtId="165" fontId="2" fillId="0" borderId="0" xfId="2" applyNumberFormat="1" applyFont="1" applyAlignment="1"/>
    <xf numFmtId="164" fontId="2" fillId="0" borderId="0" xfId="2" applyNumberFormat="1" applyFont="1" applyAlignment="1">
      <alignment horizontal="left"/>
    </xf>
    <xf numFmtId="0" fontId="2" fillId="0" borderId="0" xfId="2" applyFont="1" applyAlignment="1"/>
    <xf numFmtId="0" fontId="2" fillId="0" borderId="0" xfId="2" applyFont="1" applyAlignment="1">
      <alignment horizontal="right" wrapText="1"/>
    </xf>
    <xf numFmtId="164" fontId="2" fillId="0" borderId="0" xfId="2" applyNumberFormat="1" applyFont="1" applyAlignment="1"/>
    <xf numFmtId="0" fontId="2" fillId="0" borderId="0" xfId="2" applyFont="1" applyAlignment="1">
      <alignment horizontal="right"/>
    </xf>
    <xf numFmtId="165" fontId="2" fillId="0" borderId="0" xfId="2" applyNumberFormat="1" applyFont="1" applyAlignment="1"/>
    <xf numFmtId="166" fontId="2" fillId="0" borderId="0" xfId="2" applyNumberFormat="1" applyFont="1" applyAlignment="1"/>
    <xf numFmtId="0" fontId="2" fillId="7" borderId="0" xfId="2" applyFont="1" applyFill="1" applyAlignment="1">
      <alignment horizontal="right" wrapText="1"/>
    </xf>
    <xf numFmtId="0" fontId="2" fillId="7" borderId="0" xfId="2" applyFont="1" applyFill="1" applyAlignment="1">
      <alignment horizontal="right"/>
    </xf>
    <xf numFmtId="0" fontId="2" fillId="7" borderId="0" xfId="2" applyFont="1" applyFill="1" applyAlignment="1"/>
    <xf numFmtId="164" fontId="2" fillId="7" borderId="0" xfId="2" applyNumberFormat="1" applyFont="1" applyFill="1" applyAlignment="1"/>
    <xf numFmtId="165" fontId="2" fillId="7" borderId="0" xfId="2" applyNumberFormat="1" applyFont="1" applyFill="1" applyAlignment="1"/>
    <xf numFmtId="0" fontId="2" fillId="7" borderId="0" xfId="0" applyFont="1" applyFill="1" applyAlignment="1">
      <alignment horizontal="right"/>
    </xf>
    <xf numFmtId="0" fontId="2" fillId="7" borderId="0" xfId="0" applyFont="1" applyFill="1" applyAlignment="1"/>
    <xf numFmtId="0" fontId="2" fillId="7" borderId="0" xfId="0" applyFont="1" applyFill="1" applyAlignment="1">
      <alignment horizontal="right" wrapText="1"/>
    </xf>
    <xf numFmtId="164" fontId="2" fillId="7" borderId="0" xfId="0" applyNumberFormat="1" applyFont="1" applyFill="1" applyAlignment="1"/>
    <xf numFmtId="0" fontId="2" fillId="0" borderId="0" xfId="0" applyFont="1" applyAlignment="1"/>
    <xf numFmtId="0" fontId="2" fillId="0" borderId="0" xfId="0" applyFont="1" applyAlignment="1">
      <alignment horizontal="right" wrapText="1"/>
    </xf>
    <xf numFmtId="164" fontId="2" fillId="0" borderId="0" xfId="0" applyNumberFormat="1" applyFont="1" applyAlignment="1"/>
    <xf numFmtId="0" fontId="2" fillId="0" borderId="0" xfId="0" applyFont="1" applyAlignment="1">
      <alignment horizontal="right"/>
    </xf>
    <xf numFmtId="165" fontId="2" fillId="0" borderId="0" xfId="0" applyNumberFormat="1" applyFont="1" applyAlignment="1"/>
    <xf numFmtId="166" fontId="2" fillId="0" borderId="0" xfId="0" applyNumberFormat="1" applyFont="1" applyAlignment="1"/>
    <xf numFmtId="165" fontId="2" fillId="7" borderId="0" xfId="0" applyNumberFormat="1" applyFont="1" applyFill="1" applyAlignment="1"/>
    <xf numFmtId="0" fontId="2" fillId="0" borderId="0" xfId="0" applyFont="1" applyAlignment="1"/>
    <xf numFmtId="0" fontId="2" fillId="0" borderId="0" xfId="0" applyFont="1" applyAlignment="1">
      <alignment horizontal="right" wrapText="1"/>
    </xf>
    <xf numFmtId="164" fontId="2" fillId="0" borderId="0" xfId="0" applyNumberFormat="1" applyFont="1" applyAlignment="1"/>
    <xf numFmtId="0" fontId="2" fillId="0" borderId="0" xfId="0" applyFont="1" applyAlignment="1">
      <alignment horizontal="right"/>
    </xf>
    <xf numFmtId="165" fontId="2" fillId="0" borderId="0" xfId="0" applyNumberFormat="1" applyFont="1" applyAlignment="1"/>
    <xf numFmtId="166" fontId="2" fillId="0" borderId="0" xfId="0" applyNumberFormat="1" applyFont="1" applyAlignment="1"/>
    <xf numFmtId="0" fontId="2" fillId="0" borderId="0" xfId="0" applyFont="1" applyAlignment="1"/>
    <xf numFmtId="0" fontId="2" fillId="0" borderId="0" xfId="0" applyFont="1" applyAlignment="1">
      <alignment horizontal="right" wrapText="1"/>
    </xf>
    <xf numFmtId="164" fontId="2" fillId="0" borderId="0" xfId="0" applyNumberFormat="1" applyFont="1" applyAlignment="1"/>
    <xf numFmtId="0" fontId="2" fillId="0" borderId="0" xfId="0" applyFont="1" applyAlignment="1">
      <alignment horizontal="right"/>
    </xf>
    <xf numFmtId="165" fontId="2" fillId="0" borderId="0" xfId="0" applyNumberFormat="1" applyFont="1" applyAlignment="1"/>
    <xf numFmtId="166" fontId="2" fillId="0" borderId="0" xfId="0" applyNumberFormat="1" applyFont="1" applyAlignment="1"/>
    <xf numFmtId="0" fontId="0" fillId="8" borderId="0" xfId="0" applyFill="1"/>
    <xf numFmtId="170" fontId="2" fillId="0" borderId="0" xfId="0" applyNumberFormat="1" applyFont="1" applyAlignment="1"/>
    <xf numFmtId="0" fontId="2" fillId="0" borderId="0" xfId="0" applyFont="1" applyAlignment="1"/>
    <xf numFmtId="0" fontId="2" fillId="0" borderId="0" xfId="0" applyFont="1" applyAlignment="1">
      <alignment horizontal="right" wrapText="1"/>
    </xf>
    <xf numFmtId="164" fontId="2" fillId="0" borderId="0" xfId="0" applyNumberFormat="1" applyFont="1" applyAlignment="1"/>
    <xf numFmtId="0" fontId="2" fillId="0" borderId="0" xfId="0" applyFont="1" applyAlignment="1">
      <alignment horizontal="right"/>
    </xf>
    <xf numFmtId="165" fontId="2" fillId="0" borderId="0" xfId="0" applyNumberFormat="1" applyFont="1" applyAlignment="1"/>
    <xf numFmtId="166" fontId="2" fillId="0" borderId="0" xfId="0" applyNumberFormat="1" applyFont="1" applyAlignment="1"/>
    <xf numFmtId="0" fontId="2" fillId="0" borderId="0" xfId="0" applyFont="1" applyAlignment="1"/>
    <xf numFmtId="0" fontId="2" fillId="0" borderId="0" xfId="0" applyFont="1" applyAlignment="1">
      <alignment horizontal="right" wrapText="1"/>
    </xf>
    <xf numFmtId="164" fontId="2" fillId="0" borderId="0" xfId="0" applyNumberFormat="1" applyFont="1" applyAlignment="1"/>
    <xf numFmtId="0" fontId="2" fillId="0" borderId="0" xfId="0" applyFont="1" applyAlignment="1">
      <alignment horizontal="right"/>
    </xf>
    <xf numFmtId="165" fontId="2" fillId="0" borderId="0" xfId="0" applyNumberFormat="1" applyFont="1" applyAlignment="1"/>
    <xf numFmtId="166" fontId="2" fillId="0" borderId="0" xfId="0" applyNumberFormat="1" applyFont="1" applyAlignment="1"/>
    <xf numFmtId="0" fontId="2" fillId="0" borderId="0" xfId="0" applyFont="1" applyAlignment="1"/>
    <xf numFmtId="0" fontId="2" fillId="0" borderId="0" xfId="0" applyFont="1" applyAlignment="1">
      <alignment horizontal="right" wrapText="1"/>
    </xf>
    <xf numFmtId="164" fontId="2" fillId="0" borderId="0" xfId="0" applyNumberFormat="1" applyFont="1" applyAlignment="1"/>
    <xf numFmtId="0" fontId="2" fillId="0" borderId="0" xfId="0" applyFont="1" applyAlignment="1">
      <alignment horizontal="right"/>
    </xf>
    <xf numFmtId="165" fontId="2" fillId="0" borderId="0" xfId="0" applyNumberFormat="1" applyFont="1" applyAlignment="1"/>
    <xf numFmtId="0" fontId="0" fillId="0" borderId="0" xfId="0"/>
    <xf numFmtId="0" fontId="2" fillId="0" borderId="0" xfId="0" applyFont="1" applyAlignment="1"/>
    <xf numFmtId="0" fontId="2" fillId="0" borderId="0" xfId="0" applyFont="1" applyAlignment="1">
      <alignment horizontal="right" wrapText="1"/>
    </xf>
    <xf numFmtId="164" fontId="2" fillId="0" borderId="0" xfId="0" applyNumberFormat="1" applyFont="1" applyAlignment="1"/>
    <xf numFmtId="0" fontId="2" fillId="0" borderId="0" xfId="0" applyFont="1" applyAlignment="1">
      <alignment horizontal="right"/>
    </xf>
    <xf numFmtId="165" fontId="2" fillId="0" borderId="0" xfId="0" applyNumberFormat="1" applyFont="1" applyAlignment="1"/>
    <xf numFmtId="166" fontId="2" fillId="0" borderId="0" xfId="0" applyNumberFormat="1" applyFont="1" applyAlignment="1"/>
    <xf numFmtId="0" fontId="0" fillId="0" borderId="0" xfId="0"/>
    <xf numFmtId="0" fontId="2" fillId="0" borderId="0" xfId="0" applyFont="1" applyAlignment="1"/>
    <xf numFmtId="0" fontId="2" fillId="0" borderId="0" xfId="0" applyFont="1" applyAlignment="1">
      <alignment horizontal="right" wrapText="1"/>
    </xf>
    <xf numFmtId="164" fontId="2" fillId="0" borderId="0" xfId="0" applyNumberFormat="1" applyFont="1" applyAlignment="1"/>
    <xf numFmtId="0" fontId="2" fillId="0" borderId="0" xfId="0" applyFont="1" applyAlignment="1">
      <alignment horizontal="right"/>
    </xf>
    <xf numFmtId="165" fontId="2" fillId="0" borderId="0" xfId="0" applyNumberFormat="1" applyFont="1" applyAlignment="1"/>
    <xf numFmtId="166" fontId="2" fillId="0" borderId="0" xfId="0" applyNumberFormat="1" applyFont="1" applyAlignment="1"/>
    <xf numFmtId="0" fontId="0" fillId="0" borderId="0" xfId="0"/>
    <xf numFmtId="0" fontId="2" fillId="0" borderId="0" xfId="0" applyFont="1" applyAlignment="1"/>
    <xf numFmtId="0" fontId="2" fillId="0" borderId="0" xfId="0" applyFont="1" applyAlignment="1">
      <alignment horizontal="right" wrapText="1"/>
    </xf>
    <xf numFmtId="164" fontId="2" fillId="0" borderId="0" xfId="0" applyNumberFormat="1" applyFont="1" applyAlignment="1"/>
    <xf numFmtId="0" fontId="2" fillId="0" borderId="0" xfId="0" applyFont="1" applyAlignment="1">
      <alignment horizontal="right"/>
    </xf>
    <xf numFmtId="165" fontId="2" fillId="0" borderId="0" xfId="0" applyNumberFormat="1" applyFont="1" applyAlignment="1"/>
    <xf numFmtId="166" fontId="2" fillId="0" borderId="0" xfId="0" applyNumberFormat="1" applyFont="1" applyAlignment="1"/>
    <xf numFmtId="49" fontId="9" fillId="0" borderId="0" xfId="0" applyNumberFormat="1" applyFont="1" applyAlignment="1">
      <alignment horizontal="left"/>
    </xf>
    <xf numFmtId="0" fontId="10" fillId="0" borderId="0" xfId="0" applyFont="1"/>
    <xf numFmtId="0" fontId="11" fillId="0" borderId="0" xfId="2" applyFont="1" applyAlignment="1">
      <alignment wrapText="1"/>
    </xf>
    <xf numFmtId="0" fontId="3" fillId="0" borderId="0" xfId="0" applyFont="1" applyAlignment="1"/>
    <xf numFmtId="164" fontId="3" fillId="0" borderId="0" xfId="0" applyNumberFormat="1" applyFont="1" applyAlignment="1"/>
    <xf numFmtId="165" fontId="2" fillId="0" borderId="0" xfId="0" applyNumberFormat="1" applyFont="1" applyFill="1" applyBorder="1" applyAlignment="1"/>
    <xf numFmtId="166" fontId="2" fillId="0" borderId="0" xfId="0" applyNumberFormat="1" applyFont="1" applyFill="1" applyBorder="1" applyAlignment="1"/>
    <xf numFmtId="169" fontId="2" fillId="0" borderId="0" xfId="0" applyNumberFormat="1" applyFont="1" applyFill="1" applyBorder="1" applyAlignment="1"/>
    <xf numFmtId="0" fontId="0" fillId="3" borderId="0" xfId="0" applyFill="1"/>
    <xf numFmtId="0" fontId="12" fillId="0" borderId="0" xfId="0" applyFont="1"/>
    <xf numFmtId="0" fontId="13" fillId="0" borderId="0" xfId="0" applyFont="1" applyAlignment="1">
      <alignment vertical="center"/>
    </xf>
    <xf numFmtId="4" fontId="14" fillId="0" borderId="0" xfId="0" applyNumberFormat="1" applyFont="1" applyFill="1" applyBorder="1"/>
    <xf numFmtId="0" fontId="2" fillId="10" borderId="0" xfId="0" applyFont="1" applyFill="1" applyAlignment="1"/>
    <xf numFmtId="0" fontId="15" fillId="10" borderId="0" xfId="0" applyFont="1" applyFill="1" applyAlignment="1">
      <alignment horizontal="center"/>
    </xf>
    <xf numFmtId="49" fontId="2" fillId="0" borderId="0" xfId="0" applyNumberFormat="1" applyFont="1" applyAlignment="1"/>
    <xf numFmtId="0" fontId="16" fillId="10" borderId="0" xfId="0" applyFont="1" applyFill="1" applyAlignment="1"/>
    <xf numFmtId="172" fontId="2" fillId="0" borderId="0" xfId="0" applyNumberFormat="1" applyFont="1" applyAlignment="1"/>
    <xf numFmtId="173" fontId="0" fillId="0" borderId="0" xfId="0" applyNumberFormat="1"/>
    <xf numFmtId="171" fontId="0" fillId="0" borderId="0" xfId="0" applyNumberFormat="1"/>
    <xf numFmtId="0" fontId="5" fillId="0" borderId="0" xfId="0" applyFont="1" applyAlignment="1">
      <alignment horizontal="left" vertical="top" wrapText="1"/>
    </xf>
    <xf numFmtId="0" fontId="9" fillId="0" borderId="0" xfId="0" applyFont="1" applyAlignment="1">
      <alignment horizontal="left" vertical="top" wrapText="1"/>
    </xf>
    <xf numFmtId="170" fontId="0" fillId="6" borderId="6" xfId="0" applyNumberFormat="1" applyFill="1" applyBorder="1"/>
    <xf numFmtId="0" fontId="1" fillId="6" borderId="0" xfId="0" applyFont="1" applyFill="1" applyBorder="1"/>
    <xf numFmtId="174" fontId="2" fillId="5" borderId="0" xfId="0" applyNumberFormat="1" applyFont="1" applyFill="1" applyAlignment="1"/>
    <xf numFmtId="0" fontId="3" fillId="5" borderId="0" xfId="0" applyFont="1" applyFill="1" applyBorder="1" applyAlignment="1">
      <alignment horizontal="right" wrapText="1"/>
    </xf>
    <xf numFmtId="175" fontId="2" fillId="4" borderId="0" xfId="0" applyNumberFormat="1" applyFont="1" applyFill="1" applyAlignment="1"/>
  </cellXfs>
  <cellStyles count="3">
    <cellStyle name="Hyperlink" xfId="1" builtinId="8"/>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1"/>
          <c:order val="1"/>
          <c:tx>
            <c:strRef>
              <c:f>'Table 4.4 GFCE Estimates'!$V$3</c:f>
              <c:strCache>
                <c:ptCount val="1"/>
                <c:pt idx="0">
                  <c:v>Age</c:v>
                </c:pt>
              </c:strCache>
            </c:strRef>
          </c:tx>
          <c:marker>
            <c:symbol val="none"/>
          </c:marker>
          <c:cat>
            <c:numRef>
              <c:f>'Table 4.4 GFCE Estimates'!$A$4:$A$56</c:f>
              <c:numCache>
                <c:formatCode>0;\-0;0;@</c:formatCode>
                <c:ptCount val="5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numCache>
            </c:numRef>
          </c:cat>
          <c:val>
            <c:numRef>
              <c:f>'Table 4.4 GFCE Estimates'!$V$4:$V$56</c:f>
              <c:numCache>
                <c:formatCode>0.0;\-0.0;0.0;@</c:formatCode>
                <c:ptCount val="53"/>
                <c:pt idx="0">
                  <c:v>18</c:v>
                </c:pt>
                <c:pt idx="1">
                  <c:v>17.7</c:v>
                </c:pt>
                <c:pt idx="2">
                  <c:v>17.399999999999999</c:v>
                </c:pt>
                <c:pt idx="3">
                  <c:v>17.2</c:v>
                </c:pt>
                <c:pt idx="4">
                  <c:v>16.899999999999999</c:v>
                </c:pt>
                <c:pt idx="5">
                  <c:v>16.600000000000001</c:v>
                </c:pt>
                <c:pt idx="6">
                  <c:v>16.3</c:v>
                </c:pt>
                <c:pt idx="7">
                  <c:v>16.100000000000001</c:v>
                </c:pt>
                <c:pt idx="8">
                  <c:v>15.9</c:v>
                </c:pt>
                <c:pt idx="9">
                  <c:v>15.7</c:v>
                </c:pt>
                <c:pt idx="10">
                  <c:v>15.5</c:v>
                </c:pt>
                <c:pt idx="11">
                  <c:v>15.3</c:v>
                </c:pt>
                <c:pt idx="12">
                  <c:v>15.2</c:v>
                </c:pt>
                <c:pt idx="13">
                  <c:v>15</c:v>
                </c:pt>
                <c:pt idx="14">
                  <c:v>15</c:v>
                </c:pt>
                <c:pt idx="15">
                  <c:v>15</c:v>
                </c:pt>
                <c:pt idx="16">
                  <c:v>15.1</c:v>
                </c:pt>
                <c:pt idx="17">
                  <c:v>15.2</c:v>
                </c:pt>
                <c:pt idx="18">
                  <c:v>15.3</c:v>
                </c:pt>
                <c:pt idx="19">
                  <c:v>15.4</c:v>
                </c:pt>
                <c:pt idx="20">
                  <c:v>15.5</c:v>
                </c:pt>
                <c:pt idx="21">
                  <c:v>15.5</c:v>
                </c:pt>
                <c:pt idx="22">
                  <c:v>15.5</c:v>
                </c:pt>
                <c:pt idx="23">
                  <c:v>15.7</c:v>
                </c:pt>
                <c:pt idx="24">
                  <c:v>15.8</c:v>
                </c:pt>
                <c:pt idx="25">
                  <c:v>15.9</c:v>
                </c:pt>
                <c:pt idx="26">
                  <c:v>16</c:v>
                </c:pt>
                <c:pt idx="27">
                  <c:v>16.2</c:v>
                </c:pt>
                <c:pt idx="28">
                  <c:v>16.3</c:v>
                </c:pt>
                <c:pt idx="29">
                  <c:v>16.399999999999999</c:v>
                </c:pt>
                <c:pt idx="30">
                  <c:v>16.399999999999999</c:v>
                </c:pt>
                <c:pt idx="31">
                  <c:v>16.600000000000001</c:v>
                </c:pt>
                <c:pt idx="32">
                  <c:v>16.899999999999999</c:v>
                </c:pt>
                <c:pt idx="33">
                  <c:v>17.100000000000001</c:v>
                </c:pt>
                <c:pt idx="34">
                  <c:v>17.2</c:v>
                </c:pt>
                <c:pt idx="35">
                  <c:v>17.399999999999999</c:v>
                </c:pt>
                <c:pt idx="36">
                  <c:v>17.5</c:v>
                </c:pt>
                <c:pt idx="37">
                  <c:v>17.600000000000001</c:v>
                </c:pt>
                <c:pt idx="38">
                  <c:v>17.7</c:v>
                </c:pt>
                <c:pt idx="39">
                  <c:v>17.7</c:v>
                </c:pt>
                <c:pt idx="40">
                  <c:v>17.7</c:v>
                </c:pt>
                <c:pt idx="41">
                  <c:v>17.8</c:v>
                </c:pt>
                <c:pt idx="42">
                  <c:v>17.8</c:v>
                </c:pt>
                <c:pt idx="43">
                  <c:v>17.899999999999999</c:v>
                </c:pt>
                <c:pt idx="44">
                  <c:v>17.8</c:v>
                </c:pt>
                <c:pt idx="45">
                  <c:v>17.8</c:v>
                </c:pt>
                <c:pt idx="46">
                  <c:v>17.7</c:v>
                </c:pt>
                <c:pt idx="47">
                  <c:v>17.600000000000001</c:v>
                </c:pt>
                <c:pt idx="48">
                  <c:v>17.5</c:v>
                </c:pt>
                <c:pt idx="49">
                  <c:v>17.399999999999999</c:v>
                </c:pt>
                <c:pt idx="50">
                  <c:v>17.3</c:v>
                </c:pt>
                <c:pt idx="51">
                  <c:v>17.3</c:v>
                </c:pt>
                <c:pt idx="52">
                  <c:v>17.100000000000001</c:v>
                </c:pt>
              </c:numCache>
            </c:numRef>
          </c:val>
          <c:smooth val="0"/>
        </c:ser>
        <c:dLbls>
          <c:showLegendKey val="0"/>
          <c:showVal val="0"/>
          <c:showCatName val="0"/>
          <c:showSerName val="0"/>
          <c:showPercent val="0"/>
          <c:showBubbleSize val="0"/>
        </c:dLbls>
        <c:marker val="1"/>
        <c:smooth val="0"/>
        <c:axId val="106287104"/>
        <c:axId val="106288640"/>
      </c:lineChart>
      <c:lineChart>
        <c:grouping val="standard"/>
        <c:varyColors val="0"/>
        <c:ser>
          <c:idx val="0"/>
          <c:order val="0"/>
          <c:tx>
            <c:strRef>
              <c:f>'Table 4.4 GFCE Estimates'!$U$3</c:f>
              <c:strCache>
                <c:ptCount val="1"/>
                <c:pt idx="0">
                  <c:v>Depreciation TO CAPITAL STOCK RATIO rate (valid if Kt = (1-d)*Kt-1</c:v>
                </c:pt>
              </c:strCache>
            </c:strRef>
          </c:tx>
          <c:marker>
            <c:symbol val="none"/>
          </c:marker>
          <c:cat>
            <c:numRef>
              <c:f>'Table 4.4 GFCE Estimates'!$A$4:$A$56</c:f>
              <c:numCache>
                <c:formatCode>0;\-0;0;@</c:formatCode>
                <c:ptCount val="5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numCache>
            </c:numRef>
          </c:cat>
          <c:val>
            <c:numRef>
              <c:f>'Table 4.4 GFCE Estimates'!$U$4:$U$56</c:f>
              <c:numCache>
                <c:formatCode>0.0000;\-0.0000;0.0000;@</c:formatCode>
                <c:ptCount val="53"/>
                <c:pt idx="1">
                  <c:v>4.1272551100447565E-2</c:v>
                </c:pt>
                <c:pt idx="2">
                  <c:v>4.104349211983787E-2</c:v>
                </c:pt>
                <c:pt idx="3">
                  <c:v>4.0962706772590021E-2</c:v>
                </c:pt>
                <c:pt idx="4">
                  <c:v>4.0870750064884505E-2</c:v>
                </c:pt>
                <c:pt idx="5">
                  <c:v>4.0475735794000593E-2</c:v>
                </c:pt>
                <c:pt idx="6">
                  <c:v>3.9929159101877602E-2</c:v>
                </c:pt>
                <c:pt idx="7">
                  <c:v>3.9530811711375333E-2</c:v>
                </c:pt>
                <c:pt idx="8">
                  <c:v>3.9292725867943405E-2</c:v>
                </c:pt>
                <c:pt idx="9">
                  <c:v>3.9047992676866747E-2</c:v>
                </c:pt>
                <c:pt idx="10">
                  <c:v>3.8692940270695482E-2</c:v>
                </c:pt>
                <c:pt idx="11">
                  <c:v>3.8205145454316115E-2</c:v>
                </c:pt>
                <c:pt idx="12">
                  <c:v>3.7783197573415701E-2</c:v>
                </c:pt>
                <c:pt idx="13">
                  <c:v>3.7179540285288228E-2</c:v>
                </c:pt>
                <c:pt idx="14">
                  <c:v>3.6893294218586302E-2</c:v>
                </c:pt>
                <c:pt idx="15">
                  <c:v>3.6342602437924788E-2</c:v>
                </c:pt>
                <c:pt idx="16">
                  <c:v>3.607580635125443E-2</c:v>
                </c:pt>
                <c:pt idx="17">
                  <c:v>3.5785473019533165E-2</c:v>
                </c:pt>
                <c:pt idx="18">
                  <c:v>3.5590727461654745E-2</c:v>
                </c:pt>
                <c:pt idx="19">
                  <c:v>3.563524843928699E-2</c:v>
                </c:pt>
                <c:pt idx="20">
                  <c:v>3.5649753381843043E-2</c:v>
                </c:pt>
                <c:pt idx="21">
                  <c:v>3.5963236121756559E-2</c:v>
                </c:pt>
                <c:pt idx="22">
                  <c:v>3.6231179874052999E-2</c:v>
                </c:pt>
                <c:pt idx="23">
                  <c:v>3.6287320656286259E-2</c:v>
                </c:pt>
                <c:pt idx="24">
                  <c:v>3.66874276456979E-2</c:v>
                </c:pt>
                <c:pt idx="25">
                  <c:v>3.7213149235074128E-2</c:v>
                </c:pt>
                <c:pt idx="26">
                  <c:v>3.7745065217176549E-2</c:v>
                </c:pt>
                <c:pt idx="27">
                  <c:v>3.8210436445561914E-2</c:v>
                </c:pt>
                <c:pt idx="28">
                  <c:v>3.880594122917095E-2</c:v>
                </c:pt>
                <c:pt idx="29">
                  <c:v>3.9421101774042948E-2</c:v>
                </c:pt>
                <c:pt idx="30">
                  <c:v>3.9927272075711728E-2</c:v>
                </c:pt>
                <c:pt idx="31">
                  <c:v>4.0314569160224863E-2</c:v>
                </c:pt>
                <c:pt idx="32">
                  <c:v>4.073196518377814E-2</c:v>
                </c:pt>
                <c:pt idx="33">
                  <c:v>4.1290160424272887E-2</c:v>
                </c:pt>
                <c:pt idx="34">
                  <c:v>4.1853372104505106E-2</c:v>
                </c:pt>
                <c:pt idx="35">
                  <c:v>4.2446542551974741E-2</c:v>
                </c:pt>
                <c:pt idx="36">
                  <c:v>4.292798032718504E-2</c:v>
                </c:pt>
                <c:pt idx="37">
                  <c:v>4.3627379844192987E-2</c:v>
                </c:pt>
                <c:pt idx="38">
                  <c:v>4.4355286767263712E-2</c:v>
                </c:pt>
                <c:pt idx="39">
                  <c:v>4.4877601838373839E-2</c:v>
                </c:pt>
                <c:pt idx="40">
                  <c:v>4.5489442554888848E-2</c:v>
                </c:pt>
                <c:pt idx="41">
                  <c:v>4.5836739057709353E-2</c:v>
                </c:pt>
                <c:pt idx="42">
                  <c:v>4.6623140917111089E-2</c:v>
                </c:pt>
                <c:pt idx="43">
                  <c:v>4.7398567066477736E-2</c:v>
                </c:pt>
                <c:pt idx="44">
                  <c:v>4.8153161375653022E-2</c:v>
                </c:pt>
                <c:pt idx="45">
                  <c:v>4.883732383832709E-2</c:v>
                </c:pt>
                <c:pt idx="46">
                  <c:v>4.9687335324082205E-2</c:v>
                </c:pt>
                <c:pt idx="47">
                  <c:v>5.0425893612045546E-2</c:v>
                </c:pt>
                <c:pt idx="48">
                  <c:v>5.129229830578453E-2</c:v>
                </c:pt>
                <c:pt idx="49">
                  <c:v>5.1811925703438899E-2</c:v>
                </c:pt>
                <c:pt idx="50">
                  <c:v>5.2225279022478213E-2</c:v>
                </c:pt>
                <c:pt idx="51">
                  <c:v>5.2524194017457559E-2</c:v>
                </c:pt>
                <c:pt idx="52">
                  <c:v>5.3050296952989073E-2</c:v>
                </c:pt>
              </c:numCache>
            </c:numRef>
          </c:val>
          <c:smooth val="0"/>
        </c:ser>
        <c:dLbls>
          <c:showLegendKey val="0"/>
          <c:showVal val="0"/>
          <c:showCatName val="0"/>
          <c:showSerName val="0"/>
          <c:showPercent val="0"/>
          <c:showBubbleSize val="0"/>
        </c:dLbls>
        <c:marker val="1"/>
        <c:smooth val="0"/>
        <c:axId val="108268160"/>
        <c:axId val="106290560"/>
      </c:lineChart>
      <c:catAx>
        <c:axId val="106287104"/>
        <c:scaling>
          <c:orientation val="minMax"/>
        </c:scaling>
        <c:delete val="0"/>
        <c:axPos val="b"/>
        <c:numFmt formatCode="0;\-0;0;@" sourceLinked="1"/>
        <c:majorTickMark val="out"/>
        <c:minorTickMark val="none"/>
        <c:tickLblPos val="nextTo"/>
        <c:crossAx val="106288640"/>
        <c:crosses val="autoZero"/>
        <c:auto val="1"/>
        <c:lblAlgn val="ctr"/>
        <c:lblOffset val="100"/>
        <c:noMultiLvlLbl val="1"/>
      </c:catAx>
      <c:valAx>
        <c:axId val="106288640"/>
        <c:scaling>
          <c:orientation val="minMax"/>
        </c:scaling>
        <c:delete val="0"/>
        <c:axPos val="l"/>
        <c:majorGridlines/>
        <c:numFmt formatCode="0.0;\-0.0;0.0;@" sourceLinked="1"/>
        <c:majorTickMark val="out"/>
        <c:minorTickMark val="none"/>
        <c:tickLblPos val="nextTo"/>
        <c:crossAx val="106287104"/>
        <c:crosses val="autoZero"/>
        <c:crossBetween val="between"/>
      </c:valAx>
      <c:valAx>
        <c:axId val="106290560"/>
        <c:scaling>
          <c:orientation val="minMax"/>
        </c:scaling>
        <c:delete val="0"/>
        <c:axPos val="r"/>
        <c:numFmt formatCode="General" sourceLinked="1"/>
        <c:majorTickMark val="out"/>
        <c:minorTickMark val="none"/>
        <c:tickLblPos val="nextTo"/>
        <c:crossAx val="108268160"/>
        <c:crosses val="max"/>
        <c:crossBetween val="between"/>
      </c:valAx>
      <c:catAx>
        <c:axId val="108268160"/>
        <c:scaling>
          <c:orientation val="minMax"/>
        </c:scaling>
        <c:delete val="1"/>
        <c:axPos val="b"/>
        <c:numFmt formatCode="0;\-0;0;@" sourceLinked="1"/>
        <c:majorTickMark val="out"/>
        <c:minorTickMark val="none"/>
        <c:tickLblPos val="nextTo"/>
        <c:crossAx val="106290560"/>
        <c:crosses val="autoZero"/>
        <c:auto val="1"/>
        <c:lblAlgn val="ctr"/>
        <c:lblOffset val="100"/>
        <c:noMultiLvlLbl val="1"/>
      </c:catAx>
    </c:plotArea>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lineChart>
        <c:grouping val="standard"/>
        <c:varyColors val="0"/>
        <c:ser>
          <c:idx val="1"/>
          <c:order val="0"/>
          <c:tx>
            <c:strRef>
              <c:f>'Table 4.4 GFCE Estimates'!$X$3</c:f>
              <c:strCache>
                <c:ptCount val="1"/>
                <c:pt idx="0">
                  <c:v>Growth rate in GFCE</c:v>
                </c:pt>
              </c:strCache>
            </c:strRef>
          </c:tx>
          <c:marker>
            <c:symbol val="none"/>
          </c:marker>
          <c:cat>
            <c:numRef>
              <c:f>'Table 4.4 GFCE Estimates'!$A$4:$A$56</c:f>
              <c:numCache>
                <c:formatCode>0;\-0;0;@</c:formatCode>
                <c:ptCount val="53"/>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numCache>
            </c:numRef>
          </c:cat>
          <c:val>
            <c:numRef>
              <c:f>'Table 4.4 GFCE Estimates'!$X$4:$X$56</c:f>
              <c:numCache>
                <c:formatCode>0.0;\-0.0;0.0;@</c:formatCode>
                <c:ptCount val="53"/>
                <c:pt idx="1">
                  <c:v>5.6379014931056126</c:v>
                </c:pt>
                <c:pt idx="2">
                  <c:v>2.1008187014057045</c:v>
                </c:pt>
                <c:pt idx="3">
                  <c:v>6.250945584749612</c:v>
                </c:pt>
                <c:pt idx="4">
                  <c:v>9.3860502646130541</c:v>
                </c:pt>
                <c:pt idx="5">
                  <c:v>7.476351644537016</c:v>
                </c:pt>
                <c:pt idx="6">
                  <c:v>8.1311316565061187</c:v>
                </c:pt>
                <c:pt idx="7">
                  <c:v>5.0927827353171695</c:v>
                </c:pt>
                <c:pt idx="8">
                  <c:v>7.3506945678047497</c:v>
                </c:pt>
                <c:pt idx="9">
                  <c:v>6.3972729679639961</c:v>
                </c:pt>
                <c:pt idx="10">
                  <c:v>3.2753740396279873</c:v>
                </c:pt>
                <c:pt idx="11">
                  <c:v>3.242274561773395</c:v>
                </c:pt>
                <c:pt idx="12">
                  <c:v>2.8005892906632468</c:v>
                </c:pt>
                <c:pt idx="13">
                  <c:v>3.0336138030846893</c:v>
                </c:pt>
                <c:pt idx="14">
                  <c:v>4.3159126902155176</c:v>
                </c:pt>
                <c:pt idx="15">
                  <c:v>-6.4000844895642173</c:v>
                </c:pt>
                <c:pt idx="16">
                  <c:v>3.4103891341447978</c:v>
                </c:pt>
                <c:pt idx="17">
                  <c:v>3.877576071686728</c:v>
                </c:pt>
                <c:pt idx="18">
                  <c:v>3.815551062209499</c:v>
                </c:pt>
                <c:pt idx="19">
                  <c:v>9.7713360651590975</c:v>
                </c:pt>
                <c:pt idx="20">
                  <c:v>2.8757748231444502</c:v>
                </c:pt>
                <c:pt idx="21">
                  <c:v>12.777466681599293</c:v>
                </c:pt>
                <c:pt idx="22">
                  <c:v>7.2681953147498923</c:v>
                </c:pt>
                <c:pt idx="23">
                  <c:v>-9.4836045844211121</c:v>
                </c:pt>
                <c:pt idx="24">
                  <c:v>5.0954241413872836</c:v>
                </c:pt>
                <c:pt idx="25">
                  <c:v>9.6179298532445898</c:v>
                </c:pt>
                <c:pt idx="26">
                  <c:v>5.9224602491144251</c:v>
                </c:pt>
                <c:pt idx="27">
                  <c:v>0.39812253792641528</c:v>
                </c:pt>
                <c:pt idx="28">
                  <c:v>7.4925908920148609</c:v>
                </c:pt>
                <c:pt idx="29">
                  <c:v>10.725380552966769</c:v>
                </c:pt>
                <c:pt idx="30">
                  <c:v>0.76453671880478691</c:v>
                </c:pt>
                <c:pt idx="31">
                  <c:v>-9.4020604204371416</c:v>
                </c:pt>
                <c:pt idx="32">
                  <c:v>-3.996834494786905</c:v>
                </c:pt>
                <c:pt idx="33">
                  <c:v>6.6738161359252812</c:v>
                </c:pt>
                <c:pt idx="34">
                  <c:v>5.7138570035261349</c:v>
                </c:pt>
                <c:pt idx="35">
                  <c:v>10.895916426553875</c:v>
                </c:pt>
                <c:pt idx="36">
                  <c:v>2.7467217888249573</c:v>
                </c:pt>
                <c:pt idx="37">
                  <c:v>6.6396347578028259</c:v>
                </c:pt>
                <c:pt idx="38">
                  <c:v>9.6722757299472661</c:v>
                </c:pt>
                <c:pt idx="39">
                  <c:v>4.5555490464448622</c:v>
                </c:pt>
                <c:pt idx="40">
                  <c:v>8.0040748758436244</c:v>
                </c:pt>
                <c:pt idx="41">
                  <c:v>-7.9438216554501784</c:v>
                </c:pt>
                <c:pt idx="42">
                  <c:v>8.9838366761443744</c:v>
                </c:pt>
                <c:pt idx="43">
                  <c:v>12.536489745265156</c:v>
                </c:pt>
                <c:pt idx="44">
                  <c:v>8.5279866332497853</c:v>
                </c:pt>
                <c:pt idx="45">
                  <c:v>6.3086953844259108</c:v>
                </c:pt>
                <c:pt idx="46">
                  <c:v>9.280720618956062</c:v>
                </c:pt>
                <c:pt idx="47">
                  <c:v>5.0841336995305575</c:v>
                </c:pt>
                <c:pt idx="48">
                  <c:v>9.5029115316832105</c:v>
                </c:pt>
                <c:pt idx="49">
                  <c:v>2.1334239294731994</c:v>
                </c:pt>
                <c:pt idx="50">
                  <c:v>2.1054916431517245</c:v>
                </c:pt>
                <c:pt idx="51">
                  <c:v>3.6810341019524628</c:v>
                </c:pt>
                <c:pt idx="52">
                  <c:v>11.214487898791337</c:v>
                </c:pt>
              </c:numCache>
            </c:numRef>
          </c:val>
          <c:smooth val="0"/>
        </c:ser>
        <c:dLbls>
          <c:showLegendKey val="0"/>
          <c:showVal val="0"/>
          <c:showCatName val="0"/>
          <c:showSerName val="0"/>
          <c:showPercent val="0"/>
          <c:showBubbleSize val="0"/>
        </c:dLbls>
        <c:marker val="1"/>
        <c:smooth val="0"/>
        <c:axId val="108809216"/>
        <c:axId val="109065728"/>
      </c:lineChart>
      <c:catAx>
        <c:axId val="108809216"/>
        <c:scaling>
          <c:orientation val="minMax"/>
        </c:scaling>
        <c:delete val="0"/>
        <c:axPos val="b"/>
        <c:numFmt formatCode="0;\-0;0;@" sourceLinked="1"/>
        <c:majorTickMark val="out"/>
        <c:minorTickMark val="none"/>
        <c:tickLblPos val="nextTo"/>
        <c:crossAx val="109065728"/>
        <c:crosses val="autoZero"/>
        <c:auto val="1"/>
        <c:lblAlgn val="ctr"/>
        <c:lblOffset val="100"/>
        <c:noMultiLvlLbl val="1"/>
      </c:catAx>
      <c:valAx>
        <c:axId val="109065728"/>
        <c:scaling>
          <c:orientation val="minMax"/>
        </c:scaling>
        <c:delete val="0"/>
        <c:axPos val="l"/>
        <c:majorGridlines/>
        <c:numFmt formatCode="0.0;\-0.0;0.0;@" sourceLinked="1"/>
        <c:majorTickMark val="out"/>
        <c:minorTickMark val="none"/>
        <c:tickLblPos val="nextTo"/>
        <c:crossAx val="108809216"/>
        <c:crosses val="autoZero"/>
        <c:crossBetween val="between"/>
      </c:valAx>
    </c:plotArea>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4.4 GFCE Estimates'!$B$3</c:f>
              <c:strCache>
                <c:ptCount val="1"/>
                <c:pt idx="0">
                  <c:v>GDP in volume terms (2011-12 prices)</c:v>
                </c:pt>
              </c:strCache>
            </c:strRef>
          </c:tx>
          <c:marker>
            <c:symbol val="none"/>
          </c:marker>
          <c:cat>
            <c:numRef>
              <c:f>'Table 4.4 GFCE Estimates'!$A$4:$A$104</c:f>
              <c:numCache>
                <c:formatCode>0;\-0;0;@</c:formatCode>
                <c:ptCount val="10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pt idx="63">
                  <c:v>2023</c:v>
                </c:pt>
                <c:pt idx="64">
                  <c:v>2024</c:v>
                </c:pt>
                <c:pt idx="65">
                  <c:v>2025</c:v>
                </c:pt>
                <c:pt idx="66">
                  <c:v>2026</c:v>
                </c:pt>
                <c:pt idx="67">
                  <c:v>2027</c:v>
                </c:pt>
                <c:pt idx="68">
                  <c:v>2028</c:v>
                </c:pt>
                <c:pt idx="69">
                  <c:v>2029</c:v>
                </c:pt>
                <c:pt idx="70">
                  <c:v>2030</c:v>
                </c:pt>
                <c:pt idx="71">
                  <c:v>2031</c:v>
                </c:pt>
                <c:pt idx="72">
                  <c:v>2032</c:v>
                </c:pt>
                <c:pt idx="73">
                  <c:v>2033</c:v>
                </c:pt>
                <c:pt idx="74">
                  <c:v>2034</c:v>
                </c:pt>
                <c:pt idx="75">
                  <c:v>2035</c:v>
                </c:pt>
                <c:pt idx="76">
                  <c:v>2036</c:v>
                </c:pt>
                <c:pt idx="77">
                  <c:v>2037</c:v>
                </c:pt>
                <c:pt idx="78">
                  <c:v>2038</c:v>
                </c:pt>
                <c:pt idx="79">
                  <c:v>2039</c:v>
                </c:pt>
                <c:pt idx="80">
                  <c:v>2040</c:v>
                </c:pt>
                <c:pt idx="81">
                  <c:v>2041</c:v>
                </c:pt>
                <c:pt idx="82">
                  <c:v>2042</c:v>
                </c:pt>
                <c:pt idx="83">
                  <c:v>2043</c:v>
                </c:pt>
                <c:pt idx="84">
                  <c:v>2044</c:v>
                </c:pt>
                <c:pt idx="85">
                  <c:v>2045</c:v>
                </c:pt>
                <c:pt idx="86">
                  <c:v>2046</c:v>
                </c:pt>
                <c:pt idx="87">
                  <c:v>2047</c:v>
                </c:pt>
                <c:pt idx="88">
                  <c:v>2048</c:v>
                </c:pt>
                <c:pt idx="89">
                  <c:v>2049</c:v>
                </c:pt>
                <c:pt idx="90">
                  <c:v>2050</c:v>
                </c:pt>
                <c:pt idx="91">
                  <c:v>2051</c:v>
                </c:pt>
                <c:pt idx="92">
                  <c:v>2052</c:v>
                </c:pt>
                <c:pt idx="93">
                  <c:v>2053</c:v>
                </c:pt>
                <c:pt idx="94">
                  <c:v>2054</c:v>
                </c:pt>
                <c:pt idx="95">
                  <c:v>2055</c:v>
                </c:pt>
                <c:pt idx="96">
                  <c:v>2056</c:v>
                </c:pt>
                <c:pt idx="97">
                  <c:v>2057</c:v>
                </c:pt>
                <c:pt idx="98">
                  <c:v>2058</c:v>
                </c:pt>
                <c:pt idx="99">
                  <c:v>2059</c:v>
                </c:pt>
                <c:pt idx="100">
                  <c:v>2060</c:v>
                </c:pt>
              </c:numCache>
            </c:numRef>
          </c:cat>
          <c:val>
            <c:numRef>
              <c:f>'Table 4.4 GFCE Estimates'!$B$4:$B$104</c:f>
              <c:numCache>
                <c:formatCode>0;\-0;0;@</c:formatCode>
                <c:ptCount val="101"/>
                <c:pt idx="0">
                  <c:v>243481</c:v>
                </c:pt>
                <c:pt idx="1">
                  <c:v>249204</c:v>
                </c:pt>
                <c:pt idx="2">
                  <c:v>252381</c:v>
                </c:pt>
                <c:pt idx="3">
                  <c:v>268066</c:v>
                </c:pt>
                <c:pt idx="4">
                  <c:v>286764</c:v>
                </c:pt>
                <c:pt idx="5">
                  <c:v>303911</c:v>
                </c:pt>
                <c:pt idx="6">
                  <c:v>311096</c:v>
                </c:pt>
                <c:pt idx="7">
                  <c:v>330690</c:v>
                </c:pt>
                <c:pt idx="8">
                  <c:v>347528</c:v>
                </c:pt>
                <c:pt idx="9">
                  <c:v>372036</c:v>
                </c:pt>
                <c:pt idx="10">
                  <c:v>398700</c:v>
                </c:pt>
                <c:pt idx="11">
                  <c:v>414675</c:v>
                </c:pt>
                <c:pt idx="12">
                  <c:v>430892</c:v>
                </c:pt>
                <c:pt idx="13">
                  <c:v>442083</c:v>
                </c:pt>
                <c:pt idx="14">
                  <c:v>460209</c:v>
                </c:pt>
                <c:pt idx="15">
                  <c:v>466346</c:v>
                </c:pt>
                <c:pt idx="16">
                  <c:v>478411</c:v>
                </c:pt>
                <c:pt idx="17">
                  <c:v>495672</c:v>
                </c:pt>
                <c:pt idx="18">
                  <c:v>500121</c:v>
                </c:pt>
                <c:pt idx="19">
                  <c:v>520395</c:v>
                </c:pt>
                <c:pt idx="20">
                  <c:v>536273</c:v>
                </c:pt>
                <c:pt idx="21">
                  <c:v>554275</c:v>
                </c:pt>
                <c:pt idx="22">
                  <c:v>572697</c:v>
                </c:pt>
                <c:pt idx="23">
                  <c:v>559905</c:v>
                </c:pt>
                <c:pt idx="24">
                  <c:v>585832</c:v>
                </c:pt>
                <c:pt idx="25">
                  <c:v>616585</c:v>
                </c:pt>
                <c:pt idx="26">
                  <c:v>640833</c:v>
                </c:pt>
                <c:pt idx="27">
                  <c:v>656548</c:v>
                </c:pt>
                <c:pt idx="28">
                  <c:v>693150</c:v>
                </c:pt>
                <c:pt idx="29">
                  <c:v>720614</c:v>
                </c:pt>
                <c:pt idx="30">
                  <c:v>750516</c:v>
                </c:pt>
                <c:pt idx="31">
                  <c:v>749597</c:v>
                </c:pt>
                <c:pt idx="32">
                  <c:v>751978</c:v>
                </c:pt>
                <c:pt idx="33">
                  <c:v>783076</c:v>
                </c:pt>
                <c:pt idx="34">
                  <c:v>814696</c:v>
                </c:pt>
                <c:pt idx="35">
                  <c:v>845106</c:v>
                </c:pt>
                <c:pt idx="36">
                  <c:v>878445</c:v>
                </c:pt>
                <c:pt idx="37">
                  <c:v>913099</c:v>
                </c:pt>
                <c:pt idx="38">
                  <c:v>953564</c:v>
                </c:pt>
                <c:pt idx="39">
                  <c:v>1001271</c:v>
                </c:pt>
                <c:pt idx="40">
                  <c:v>1040086</c:v>
                </c:pt>
                <c:pt idx="41">
                  <c:v>1060101</c:v>
                </c:pt>
                <c:pt idx="42">
                  <c:v>1101112</c:v>
                </c:pt>
                <c:pt idx="43">
                  <c:v>1135013</c:v>
                </c:pt>
                <c:pt idx="44">
                  <c:v>1182207</c:v>
                </c:pt>
                <c:pt idx="45">
                  <c:v>1220250</c:v>
                </c:pt>
                <c:pt idx="46">
                  <c:v>1256661</c:v>
                </c:pt>
                <c:pt idx="47">
                  <c:v>1304025</c:v>
                </c:pt>
                <c:pt idx="48">
                  <c:v>1352242</c:v>
                </c:pt>
                <c:pt idx="49">
                  <c:v>1375809</c:v>
                </c:pt>
                <c:pt idx="50">
                  <c:v>1402813</c:v>
                </c:pt>
                <c:pt idx="51">
                  <c:v>1434226</c:v>
                </c:pt>
                <c:pt idx="52">
                  <c:v>1486071</c:v>
                </c:pt>
                <c:pt idx="53">
                  <c:v>1524674</c:v>
                </c:pt>
              </c:numCache>
            </c:numRef>
          </c:val>
          <c:smooth val="0"/>
        </c:ser>
        <c:ser>
          <c:idx val="1"/>
          <c:order val="1"/>
          <c:tx>
            <c:strRef>
              <c:f>'Table 4.4 GFCE Estimates'!$C$3</c:f>
              <c:strCache>
                <c:ptCount val="1"/>
                <c:pt idx="0">
                  <c:v>Projection 1 GDP</c:v>
                </c:pt>
              </c:strCache>
            </c:strRef>
          </c:tx>
          <c:marker>
            <c:symbol val="none"/>
          </c:marker>
          <c:cat>
            <c:numRef>
              <c:f>'Table 4.4 GFCE Estimates'!$A$4:$A$104</c:f>
              <c:numCache>
                <c:formatCode>0;\-0;0;@</c:formatCode>
                <c:ptCount val="10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pt idx="63">
                  <c:v>2023</c:v>
                </c:pt>
                <c:pt idx="64">
                  <c:v>2024</c:v>
                </c:pt>
                <c:pt idx="65">
                  <c:v>2025</c:v>
                </c:pt>
                <c:pt idx="66">
                  <c:v>2026</c:v>
                </c:pt>
                <c:pt idx="67">
                  <c:v>2027</c:v>
                </c:pt>
                <c:pt idx="68">
                  <c:v>2028</c:v>
                </c:pt>
                <c:pt idx="69">
                  <c:v>2029</c:v>
                </c:pt>
                <c:pt idx="70">
                  <c:v>2030</c:v>
                </c:pt>
                <c:pt idx="71">
                  <c:v>2031</c:v>
                </c:pt>
                <c:pt idx="72">
                  <c:v>2032</c:v>
                </c:pt>
                <c:pt idx="73">
                  <c:v>2033</c:v>
                </c:pt>
                <c:pt idx="74">
                  <c:v>2034</c:v>
                </c:pt>
                <c:pt idx="75">
                  <c:v>2035</c:v>
                </c:pt>
                <c:pt idx="76">
                  <c:v>2036</c:v>
                </c:pt>
                <c:pt idx="77">
                  <c:v>2037</c:v>
                </c:pt>
                <c:pt idx="78">
                  <c:v>2038</c:v>
                </c:pt>
                <c:pt idx="79">
                  <c:v>2039</c:v>
                </c:pt>
                <c:pt idx="80">
                  <c:v>2040</c:v>
                </c:pt>
                <c:pt idx="81">
                  <c:v>2041</c:v>
                </c:pt>
                <c:pt idx="82">
                  <c:v>2042</c:v>
                </c:pt>
                <c:pt idx="83">
                  <c:v>2043</c:v>
                </c:pt>
                <c:pt idx="84">
                  <c:v>2044</c:v>
                </c:pt>
                <c:pt idx="85">
                  <c:v>2045</c:v>
                </c:pt>
                <c:pt idx="86">
                  <c:v>2046</c:v>
                </c:pt>
                <c:pt idx="87">
                  <c:v>2047</c:v>
                </c:pt>
                <c:pt idx="88">
                  <c:v>2048</c:v>
                </c:pt>
                <c:pt idx="89">
                  <c:v>2049</c:v>
                </c:pt>
                <c:pt idx="90">
                  <c:v>2050</c:v>
                </c:pt>
                <c:pt idx="91">
                  <c:v>2051</c:v>
                </c:pt>
                <c:pt idx="92">
                  <c:v>2052</c:v>
                </c:pt>
                <c:pt idx="93">
                  <c:v>2053</c:v>
                </c:pt>
                <c:pt idx="94">
                  <c:v>2054</c:v>
                </c:pt>
                <c:pt idx="95">
                  <c:v>2055</c:v>
                </c:pt>
                <c:pt idx="96">
                  <c:v>2056</c:v>
                </c:pt>
                <c:pt idx="97">
                  <c:v>2057</c:v>
                </c:pt>
                <c:pt idx="98">
                  <c:v>2058</c:v>
                </c:pt>
                <c:pt idx="99">
                  <c:v>2059</c:v>
                </c:pt>
                <c:pt idx="100">
                  <c:v>2060</c:v>
                </c:pt>
              </c:numCache>
            </c:numRef>
          </c:cat>
          <c:val>
            <c:numRef>
              <c:f>'Table 4.4 GFCE Estimates'!$C$4:$C$104</c:f>
              <c:numCache>
                <c:formatCode>0;\-0;0;@</c:formatCode>
                <c:ptCount val="101"/>
                <c:pt idx="53">
                  <c:v>1524674</c:v>
                </c:pt>
                <c:pt idx="54">
                  <c:v>1564744.8211613991</c:v>
                </c:pt>
                <c:pt idx="55">
                  <c:v>1605868.7662749013</c:v>
                </c:pt>
                <c:pt idx="56">
                  <c:v>1648073.5130877139</c:v>
                </c:pt>
                <c:pt idx="57">
                  <c:v>1691387.4667615986</c:v>
                </c:pt>
                <c:pt idx="58">
                  <c:v>1735839.7789904657</c:v>
                </c:pt>
                <c:pt idx="59">
                  <c:v>1781460.3676204085</c:v>
                </c:pt>
                <c:pt idx="60">
                  <c:v>1828279.9367853825</c:v>
                </c:pt>
                <c:pt idx="61">
                  <c:v>1876329.9975720823</c:v>
                </c:pt>
                <c:pt idx="62">
                  <c:v>1925642.8892279244</c:v>
                </c:pt>
                <c:pt idx="63">
                  <c:v>1976251.8009264069</c:v>
                </c:pt>
                <c:pt idx="64">
                  <c:v>2028190.7941044993</c:v>
                </c:pt>
                <c:pt idx="65">
                  <c:v>2081494.825387093</c:v>
                </c:pt>
                <c:pt idx="66">
                  <c:v>2136199.7701139422</c:v>
                </c:pt>
                <c:pt idx="67">
                  <c:v>2192342.446484929</c:v>
                </c:pt>
                <c:pt idx="68">
                  <c:v>2249960.6403399049</c:v>
                </c:pt>
                <c:pt idx="69">
                  <c:v>2309093.130589786</c:v>
                </c:pt>
                <c:pt idx="70">
                  <c:v>2369779.7153160148</c:v>
                </c:pt>
                <c:pt idx="71">
                  <c:v>2432061.2385559594</c:v>
                </c:pt>
                <c:pt idx="72">
                  <c:v>2495979.6177922725</c:v>
                </c:pt>
                <c:pt idx="73">
                  <c:v>2561577.872164716</c:v>
                </c:pt>
                <c:pt idx="74">
                  <c:v>2628900.1514234357</c:v>
                </c:pt>
                <c:pt idx="75">
                  <c:v>2697991.7656431729</c:v>
                </c:pt>
                <c:pt idx="76">
                  <c:v>2768899.2157184118</c:v>
                </c:pt>
                <c:pt idx="77">
                  <c:v>2841670.2246599891</c:v>
                </c:pt>
                <c:pt idx="78">
                  <c:v>2916353.7697142255</c:v>
                </c:pt>
                <c:pt idx="79">
                  <c:v>2993000.1153261992</c:v>
                </c:pt>
                <c:pt idx="80">
                  <c:v>3071660.8469693456</c:v>
                </c:pt>
                <c:pt idx="81">
                  <c:v>3152388.9058641521</c:v>
                </c:pt>
                <c:pt idx="82">
                  <c:v>3235238.6246093139</c:v>
                </c:pt>
                <c:pt idx="83">
                  <c:v>3320265.7637493336</c:v>
                </c:pt>
                <c:pt idx="84">
                  <c:v>3407527.5493031736</c:v>
                </c:pt>
                <c:pt idx="85">
                  <c:v>3497082.7112792209</c:v>
                </c:pt>
                <c:pt idx="86">
                  <c:v>3588991.5232024845</c:v>
                </c:pt>
                <c:pt idx="87">
                  <c:v>3683315.8426806312</c:v>
                </c:pt>
                <c:pt idx="88">
                  <c:v>3780119.1530361585</c:v>
                </c:pt>
                <c:pt idx="89">
                  <c:v>3879466.6060327278</c:v>
                </c:pt>
                <c:pt idx="90">
                  <c:v>3981425.0657244106</c:v>
                </c:pt>
                <c:pt idx="91">
                  <c:v>4086063.153457365</c:v>
                </c:pt>
                <c:pt idx="92">
                  <c:v>4193451.2940542218</c:v>
                </c:pt>
                <c:pt idx="93">
                  <c:v>4303661.7632122738</c:v>
                </c:pt>
                <c:pt idx="94">
                  <c:v>4416768.7361473609</c:v>
                </c:pt>
                <c:pt idx="95">
                  <c:v>4532848.3375161905</c:v>
                </c:pt>
                <c:pt idx="96">
                  <c:v>4651978.6926507019</c:v>
                </c:pt>
                <c:pt idx="97">
                  <c:v>4774239.9801389417</c:v>
                </c:pt>
                <c:pt idx="98">
                  <c:v>4899714.4857878536</c:v>
                </c:pt>
                <c:pt idx="99">
                  <c:v>5028486.6580042886</c:v>
                </c:pt>
                <c:pt idx="100">
                  <c:v>5160643.1646315223</c:v>
                </c:pt>
              </c:numCache>
            </c:numRef>
          </c:val>
          <c:smooth val="0"/>
        </c:ser>
        <c:ser>
          <c:idx val="2"/>
          <c:order val="2"/>
          <c:tx>
            <c:strRef>
              <c:f>'Table 4.4 GFCE Estimates'!$D$3</c:f>
              <c:strCache>
                <c:ptCount val="1"/>
                <c:pt idx="0">
                  <c:v>Projection 2 GDP</c:v>
                </c:pt>
              </c:strCache>
            </c:strRef>
          </c:tx>
          <c:marker>
            <c:symbol val="none"/>
          </c:marker>
          <c:cat>
            <c:numRef>
              <c:f>'Table 4.4 GFCE Estimates'!$A$4:$A$104</c:f>
              <c:numCache>
                <c:formatCode>0;\-0;0;@</c:formatCode>
                <c:ptCount val="10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pt idx="63">
                  <c:v>2023</c:v>
                </c:pt>
                <c:pt idx="64">
                  <c:v>2024</c:v>
                </c:pt>
                <c:pt idx="65">
                  <c:v>2025</c:v>
                </c:pt>
                <c:pt idx="66">
                  <c:v>2026</c:v>
                </c:pt>
                <c:pt idx="67">
                  <c:v>2027</c:v>
                </c:pt>
                <c:pt idx="68">
                  <c:v>2028</c:v>
                </c:pt>
                <c:pt idx="69">
                  <c:v>2029</c:v>
                </c:pt>
                <c:pt idx="70">
                  <c:v>2030</c:v>
                </c:pt>
                <c:pt idx="71">
                  <c:v>2031</c:v>
                </c:pt>
                <c:pt idx="72">
                  <c:v>2032</c:v>
                </c:pt>
                <c:pt idx="73">
                  <c:v>2033</c:v>
                </c:pt>
                <c:pt idx="74">
                  <c:v>2034</c:v>
                </c:pt>
                <c:pt idx="75">
                  <c:v>2035</c:v>
                </c:pt>
                <c:pt idx="76">
                  <c:v>2036</c:v>
                </c:pt>
                <c:pt idx="77">
                  <c:v>2037</c:v>
                </c:pt>
                <c:pt idx="78">
                  <c:v>2038</c:v>
                </c:pt>
                <c:pt idx="79">
                  <c:v>2039</c:v>
                </c:pt>
                <c:pt idx="80">
                  <c:v>2040</c:v>
                </c:pt>
                <c:pt idx="81">
                  <c:v>2041</c:v>
                </c:pt>
                <c:pt idx="82">
                  <c:v>2042</c:v>
                </c:pt>
                <c:pt idx="83">
                  <c:v>2043</c:v>
                </c:pt>
                <c:pt idx="84">
                  <c:v>2044</c:v>
                </c:pt>
                <c:pt idx="85">
                  <c:v>2045</c:v>
                </c:pt>
                <c:pt idx="86">
                  <c:v>2046</c:v>
                </c:pt>
                <c:pt idx="87">
                  <c:v>2047</c:v>
                </c:pt>
                <c:pt idx="88">
                  <c:v>2048</c:v>
                </c:pt>
                <c:pt idx="89">
                  <c:v>2049</c:v>
                </c:pt>
                <c:pt idx="90">
                  <c:v>2050</c:v>
                </c:pt>
                <c:pt idx="91">
                  <c:v>2051</c:v>
                </c:pt>
                <c:pt idx="92">
                  <c:v>2052</c:v>
                </c:pt>
                <c:pt idx="93">
                  <c:v>2053</c:v>
                </c:pt>
                <c:pt idx="94">
                  <c:v>2054</c:v>
                </c:pt>
                <c:pt idx="95">
                  <c:v>2055</c:v>
                </c:pt>
                <c:pt idx="96">
                  <c:v>2056</c:v>
                </c:pt>
                <c:pt idx="97">
                  <c:v>2057</c:v>
                </c:pt>
                <c:pt idx="98">
                  <c:v>2058</c:v>
                </c:pt>
                <c:pt idx="99">
                  <c:v>2059</c:v>
                </c:pt>
                <c:pt idx="100">
                  <c:v>2060</c:v>
                </c:pt>
              </c:numCache>
            </c:numRef>
          </c:cat>
          <c:val>
            <c:numRef>
              <c:f>'Table 4.4 GFCE Estimates'!$D$4:$D$104</c:f>
              <c:numCache>
                <c:formatCode>0;\-0;0;@</c:formatCode>
                <c:ptCount val="101"/>
                <c:pt idx="53">
                  <c:v>1524674</c:v>
                </c:pt>
                <c:pt idx="54">
                  <c:v>1602439.8214355588</c:v>
                </c:pt>
                <c:pt idx="55">
                  <c:v>1656166.2690862946</c:v>
                </c:pt>
                <c:pt idx="56">
                  <c:v>1709634.6183093612</c:v>
                </c:pt>
                <c:pt idx="57">
                  <c:v>1762346.1945849033</c:v>
                </c:pt>
                <c:pt idx="58">
                  <c:v>1813784.6785774226</c:v>
                </c:pt>
                <c:pt idx="59">
                  <c:v>1865051.5653905184</c:v>
                </c:pt>
                <c:pt idx="60">
                  <c:v>1916787.3349929838</c:v>
                </c:pt>
                <c:pt idx="61">
                  <c:v>1968796.1686765179</c:v>
                </c:pt>
                <c:pt idx="62">
                  <c:v>2021095.5921671439</c:v>
                </c:pt>
                <c:pt idx="63">
                  <c:v>2073818.7787202953</c:v>
                </c:pt>
                <c:pt idx="64">
                  <c:v>2127214.6168075511</c:v>
                </c:pt>
                <c:pt idx="65">
                  <c:v>2181636.8235193249</c:v>
                </c:pt>
                <c:pt idx="66">
                  <c:v>2236927.2754265619</c:v>
                </c:pt>
                <c:pt idx="67">
                  <c:v>2292987.7125871531</c:v>
                </c:pt>
                <c:pt idx="68">
                  <c:v>2350183.3119687638</c:v>
                </c:pt>
                <c:pt idx="69">
                  <c:v>2408569.8623852045</c:v>
                </c:pt>
                <c:pt idx="70">
                  <c:v>2468426.0375201646</c:v>
                </c:pt>
                <c:pt idx="71">
                  <c:v>2529529.3938639443</c:v>
                </c:pt>
                <c:pt idx="72">
                  <c:v>2591775.1687074108</c:v>
                </c:pt>
                <c:pt idx="73">
                  <c:v>2655731.4032295803</c:v>
                </c:pt>
                <c:pt idx="74">
                  <c:v>2721258.2348816707</c:v>
                </c:pt>
                <c:pt idx="75">
                  <c:v>2788405.9372970443</c:v>
                </c:pt>
                <c:pt idx="76">
                  <c:v>2856797.8737751837</c:v>
                </c:pt>
                <c:pt idx="77">
                  <c:v>2926341.5956426691</c:v>
                </c:pt>
                <c:pt idx="78">
                  <c:v>2997679.6781468065</c:v>
                </c:pt>
                <c:pt idx="79">
                  <c:v>3070583.1008408973</c:v>
                </c:pt>
                <c:pt idx="80">
                  <c:v>3144838.6571059912</c:v>
                </c:pt>
                <c:pt idx="81">
                  <c:v>3220048.8724210705</c:v>
                </c:pt>
                <c:pt idx="82">
                  <c:v>3296208.6073756637</c:v>
                </c:pt>
                <c:pt idx="83">
                  <c:v>3373829.4110675906</c:v>
                </c:pt>
                <c:pt idx="84">
                  <c:v>3452828.3912976636</c:v>
                </c:pt>
                <c:pt idx="85">
                  <c:v>3532994.5381178791</c:v>
                </c:pt>
                <c:pt idx="86">
                  <c:v>3614100.6687718523</c:v>
                </c:pt>
                <c:pt idx="87">
                  <c:v>3696172.7070574667</c:v>
                </c:pt>
                <c:pt idx="88">
                  <c:v>3779099.8720144783</c:v>
                </c:pt>
                <c:pt idx="89">
                  <c:v>3862816.191633353</c:v>
                </c:pt>
                <c:pt idx="90">
                  <c:v>3947380.0847683689</c:v>
                </c:pt>
                <c:pt idx="91">
                  <c:v>4032965.7654432161</c:v>
                </c:pt>
                <c:pt idx="92">
                  <c:v>4120081.2013703668</c:v>
                </c:pt>
                <c:pt idx="93">
                  <c:v>4208638.3937740428</c:v>
                </c:pt>
                <c:pt idx="94">
                  <c:v>4298519.7016002098</c:v>
                </c:pt>
                <c:pt idx="95">
                  <c:v>4389740.2478079591</c:v>
                </c:pt>
                <c:pt idx="96">
                  <c:v>4482919.7764093317</c:v>
                </c:pt>
                <c:pt idx="97">
                  <c:v>4578842.6129920874</c:v>
                </c:pt>
                <c:pt idx="98">
                  <c:v>4677248.1594703542</c:v>
                </c:pt>
                <c:pt idx="99">
                  <c:v>4777745.1562464209</c:v>
                </c:pt>
                <c:pt idx="100">
                  <c:v>4880105.3763431571</c:v>
                </c:pt>
              </c:numCache>
            </c:numRef>
          </c:val>
          <c:smooth val="0"/>
        </c:ser>
        <c:dLbls>
          <c:showLegendKey val="0"/>
          <c:showVal val="0"/>
          <c:showCatName val="0"/>
          <c:showSerName val="0"/>
          <c:showPercent val="0"/>
          <c:showBubbleSize val="0"/>
        </c:dLbls>
        <c:marker val="1"/>
        <c:smooth val="0"/>
        <c:axId val="212816640"/>
        <c:axId val="213422848"/>
      </c:lineChart>
      <c:catAx>
        <c:axId val="212816640"/>
        <c:scaling>
          <c:orientation val="minMax"/>
        </c:scaling>
        <c:delete val="0"/>
        <c:axPos val="b"/>
        <c:numFmt formatCode="0;\-0;0;@" sourceLinked="1"/>
        <c:majorTickMark val="out"/>
        <c:minorTickMark val="none"/>
        <c:tickLblPos val="nextTo"/>
        <c:crossAx val="213422848"/>
        <c:crosses val="autoZero"/>
        <c:auto val="1"/>
        <c:lblAlgn val="ctr"/>
        <c:lblOffset val="100"/>
        <c:noMultiLvlLbl val="0"/>
      </c:catAx>
      <c:valAx>
        <c:axId val="213422848"/>
        <c:scaling>
          <c:orientation val="minMax"/>
        </c:scaling>
        <c:delete val="0"/>
        <c:axPos val="l"/>
        <c:majorGridlines/>
        <c:numFmt formatCode="0;\-0;0;@" sourceLinked="1"/>
        <c:majorTickMark val="out"/>
        <c:minorTickMark val="none"/>
        <c:tickLblPos val="nextTo"/>
        <c:crossAx val="21281664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3"/>
          <c:order val="0"/>
          <c:tx>
            <c:strRef>
              <c:f>'Table 4.4 GFCE Estimates'!$E$3</c:f>
              <c:strCache>
                <c:ptCount val="1"/>
                <c:pt idx="0">
                  <c:v>Gross fixed capital formation: Chain volume measures</c:v>
                </c:pt>
              </c:strCache>
            </c:strRef>
          </c:tx>
          <c:marker>
            <c:symbol val="none"/>
          </c:marker>
          <c:cat>
            <c:numRef>
              <c:f>'Table 4.4 GFCE Estimates'!$A$4:$A$104</c:f>
              <c:numCache>
                <c:formatCode>0;\-0;0;@</c:formatCode>
                <c:ptCount val="10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pt idx="63">
                  <c:v>2023</c:v>
                </c:pt>
                <c:pt idx="64">
                  <c:v>2024</c:v>
                </c:pt>
                <c:pt idx="65">
                  <c:v>2025</c:v>
                </c:pt>
                <c:pt idx="66">
                  <c:v>2026</c:v>
                </c:pt>
                <c:pt idx="67">
                  <c:v>2027</c:v>
                </c:pt>
                <c:pt idx="68">
                  <c:v>2028</c:v>
                </c:pt>
                <c:pt idx="69">
                  <c:v>2029</c:v>
                </c:pt>
                <c:pt idx="70">
                  <c:v>2030</c:v>
                </c:pt>
                <c:pt idx="71">
                  <c:v>2031</c:v>
                </c:pt>
                <c:pt idx="72">
                  <c:v>2032</c:v>
                </c:pt>
                <c:pt idx="73">
                  <c:v>2033</c:v>
                </c:pt>
                <c:pt idx="74">
                  <c:v>2034</c:v>
                </c:pt>
                <c:pt idx="75">
                  <c:v>2035</c:v>
                </c:pt>
                <c:pt idx="76">
                  <c:v>2036</c:v>
                </c:pt>
                <c:pt idx="77">
                  <c:v>2037</c:v>
                </c:pt>
                <c:pt idx="78">
                  <c:v>2038</c:v>
                </c:pt>
                <c:pt idx="79">
                  <c:v>2039</c:v>
                </c:pt>
                <c:pt idx="80">
                  <c:v>2040</c:v>
                </c:pt>
                <c:pt idx="81">
                  <c:v>2041</c:v>
                </c:pt>
                <c:pt idx="82">
                  <c:v>2042</c:v>
                </c:pt>
                <c:pt idx="83">
                  <c:v>2043</c:v>
                </c:pt>
                <c:pt idx="84">
                  <c:v>2044</c:v>
                </c:pt>
                <c:pt idx="85">
                  <c:v>2045</c:v>
                </c:pt>
                <c:pt idx="86">
                  <c:v>2046</c:v>
                </c:pt>
                <c:pt idx="87">
                  <c:v>2047</c:v>
                </c:pt>
                <c:pt idx="88">
                  <c:v>2048</c:v>
                </c:pt>
                <c:pt idx="89">
                  <c:v>2049</c:v>
                </c:pt>
                <c:pt idx="90">
                  <c:v>2050</c:v>
                </c:pt>
                <c:pt idx="91">
                  <c:v>2051</c:v>
                </c:pt>
                <c:pt idx="92">
                  <c:v>2052</c:v>
                </c:pt>
                <c:pt idx="93">
                  <c:v>2053</c:v>
                </c:pt>
                <c:pt idx="94">
                  <c:v>2054</c:v>
                </c:pt>
                <c:pt idx="95">
                  <c:v>2055</c:v>
                </c:pt>
                <c:pt idx="96">
                  <c:v>2056</c:v>
                </c:pt>
                <c:pt idx="97">
                  <c:v>2057</c:v>
                </c:pt>
                <c:pt idx="98">
                  <c:v>2058</c:v>
                </c:pt>
                <c:pt idx="99">
                  <c:v>2059</c:v>
                </c:pt>
                <c:pt idx="100">
                  <c:v>2060</c:v>
                </c:pt>
              </c:numCache>
            </c:numRef>
          </c:cat>
          <c:val>
            <c:numRef>
              <c:f>'Table 4.4 GFCE Estimates'!$E$4:$E$104</c:f>
              <c:numCache>
                <c:formatCode>0;\-0;0;@</c:formatCode>
                <c:ptCount val="101"/>
                <c:pt idx="0">
                  <c:v>36769</c:v>
                </c:pt>
                <c:pt idx="1">
                  <c:v>38842</c:v>
                </c:pt>
                <c:pt idx="2">
                  <c:v>39658</c:v>
                </c:pt>
                <c:pt idx="3">
                  <c:v>42137</c:v>
                </c:pt>
                <c:pt idx="4">
                  <c:v>46092</c:v>
                </c:pt>
                <c:pt idx="5">
                  <c:v>49538</c:v>
                </c:pt>
                <c:pt idx="6">
                  <c:v>53566</c:v>
                </c:pt>
                <c:pt idx="7">
                  <c:v>56294</c:v>
                </c:pt>
                <c:pt idx="8">
                  <c:v>60432</c:v>
                </c:pt>
                <c:pt idx="9">
                  <c:v>64298</c:v>
                </c:pt>
                <c:pt idx="10">
                  <c:v>66404</c:v>
                </c:pt>
                <c:pt idx="11">
                  <c:v>68557</c:v>
                </c:pt>
                <c:pt idx="12">
                  <c:v>70477</c:v>
                </c:pt>
                <c:pt idx="13">
                  <c:v>72615</c:v>
                </c:pt>
                <c:pt idx="14">
                  <c:v>75749</c:v>
                </c:pt>
                <c:pt idx="15">
                  <c:v>70901</c:v>
                </c:pt>
                <c:pt idx="16">
                  <c:v>73319</c:v>
                </c:pt>
                <c:pt idx="17">
                  <c:v>76162</c:v>
                </c:pt>
                <c:pt idx="18">
                  <c:v>79068</c:v>
                </c:pt>
                <c:pt idx="19">
                  <c:v>86794</c:v>
                </c:pt>
                <c:pt idx="20">
                  <c:v>89290</c:v>
                </c:pt>
                <c:pt idx="21">
                  <c:v>100699</c:v>
                </c:pt>
                <c:pt idx="22">
                  <c:v>108018</c:v>
                </c:pt>
                <c:pt idx="23">
                  <c:v>97774</c:v>
                </c:pt>
                <c:pt idx="24">
                  <c:v>102756</c:v>
                </c:pt>
                <c:pt idx="25">
                  <c:v>112639</c:v>
                </c:pt>
                <c:pt idx="26">
                  <c:v>119310</c:v>
                </c:pt>
                <c:pt idx="27">
                  <c:v>119785</c:v>
                </c:pt>
                <c:pt idx="28">
                  <c:v>128760</c:v>
                </c:pt>
                <c:pt idx="29">
                  <c:v>142570</c:v>
                </c:pt>
                <c:pt idx="30">
                  <c:v>143660</c:v>
                </c:pt>
                <c:pt idx="31">
                  <c:v>130153</c:v>
                </c:pt>
                <c:pt idx="32">
                  <c:v>124951</c:v>
                </c:pt>
                <c:pt idx="33">
                  <c:v>133290</c:v>
                </c:pt>
                <c:pt idx="34">
                  <c:v>140906</c:v>
                </c:pt>
                <c:pt idx="35">
                  <c:v>156259</c:v>
                </c:pt>
                <c:pt idx="36">
                  <c:v>160551</c:v>
                </c:pt>
                <c:pt idx="37">
                  <c:v>171211</c:v>
                </c:pt>
                <c:pt idx="38">
                  <c:v>187771</c:v>
                </c:pt>
                <c:pt idx="39">
                  <c:v>196325</c:v>
                </c:pt>
                <c:pt idx="40">
                  <c:v>212039</c:v>
                </c:pt>
                <c:pt idx="41">
                  <c:v>195195</c:v>
                </c:pt>
                <c:pt idx="42">
                  <c:v>212731</c:v>
                </c:pt>
                <c:pt idx="43">
                  <c:v>239400</c:v>
                </c:pt>
                <c:pt idx="44">
                  <c:v>259816</c:v>
                </c:pt>
                <c:pt idx="45">
                  <c:v>276207</c:v>
                </c:pt>
                <c:pt idx="46">
                  <c:v>301841</c:v>
                </c:pt>
                <c:pt idx="47">
                  <c:v>317187</c:v>
                </c:pt>
                <c:pt idx="48">
                  <c:v>347329</c:v>
                </c:pt>
                <c:pt idx="49">
                  <c:v>354739</c:v>
                </c:pt>
                <c:pt idx="50">
                  <c:v>362208</c:v>
                </c:pt>
                <c:pt idx="51">
                  <c:v>375541</c:v>
                </c:pt>
                <c:pt idx="52">
                  <c:v>417656</c:v>
                </c:pt>
                <c:pt idx="53">
                  <c:v>426042</c:v>
                </c:pt>
              </c:numCache>
            </c:numRef>
          </c:val>
          <c:smooth val="0"/>
        </c:ser>
        <c:ser>
          <c:idx val="4"/>
          <c:order val="1"/>
          <c:tx>
            <c:strRef>
              <c:f>'Table 4.4 GFCE Estimates'!$F$3</c:f>
              <c:strCache>
                <c:ptCount val="1"/>
                <c:pt idx="0">
                  <c:v>Projection 1 GFCE</c:v>
                </c:pt>
              </c:strCache>
            </c:strRef>
          </c:tx>
          <c:marker>
            <c:symbol val="none"/>
          </c:marker>
          <c:cat>
            <c:numRef>
              <c:f>'Table 4.4 GFCE Estimates'!$A$4:$A$104</c:f>
              <c:numCache>
                <c:formatCode>0;\-0;0;@</c:formatCode>
                <c:ptCount val="10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pt idx="63">
                  <c:v>2023</c:v>
                </c:pt>
                <c:pt idx="64">
                  <c:v>2024</c:v>
                </c:pt>
                <c:pt idx="65">
                  <c:v>2025</c:v>
                </c:pt>
                <c:pt idx="66">
                  <c:v>2026</c:v>
                </c:pt>
                <c:pt idx="67">
                  <c:v>2027</c:v>
                </c:pt>
                <c:pt idx="68">
                  <c:v>2028</c:v>
                </c:pt>
                <c:pt idx="69">
                  <c:v>2029</c:v>
                </c:pt>
                <c:pt idx="70">
                  <c:v>2030</c:v>
                </c:pt>
                <c:pt idx="71">
                  <c:v>2031</c:v>
                </c:pt>
                <c:pt idx="72">
                  <c:v>2032</c:v>
                </c:pt>
                <c:pt idx="73">
                  <c:v>2033</c:v>
                </c:pt>
                <c:pt idx="74">
                  <c:v>2034</c:v>
                </c:pt>
                <c:pt idx="75">
                  <c:v>2035</c:v>
                </c:pt>
                <c:pt idx="76">
                  <c:v>2036</c:v>
                </c:pt>
                <c:pt idx="77">
                  <c:v>2037</c:v>
                </c:pt>
                <c:pt idx="78">
                  <c:v>2038</c:v>
                </c:pt>
                <c:pt idx="79">
                  <c:v>2039</c:v>
                </c:pt>
                <c:pt idx="80">
                  <c:v>2040</c:v>
                </c:pt>
                <c:pt idx="81">
                  <c:v>2041</c:v>
                </c:pt>
                <c:pt idx="82">
                  <c:v>2042</c:v>
                </c:pt>
                <c:pt idx="83">
                  <c:v>2043</c:v>
                </c:pt>
                <c:pt idx="84">
                  <c:v>2044</c:v>
                </c:pt>
                <c:pt idx="85">
                  <c:v>2045</c:v>
                </c:pt>
                <c:pt idx="86">
                  <c:v>2046</c:v>
                </c:pt>
                <c:pt idx="87">
                  <c:v>2047</c:v>
                </c:pt>
                <c:pt idx="88">
                  <c:v>2048</c:v>
                </c:pt>
                <c:pt idx="89">
                  <c:v>2049</c:v>
                </c:pt>
                <c:pt idx="90">
                  <c:v>2050</c:v>
                </c:pt>
                <c:pt idx="91">
                  <c:v>2051</c:v>
                </c:pt>
                <c:pt idx="92">
                  <c:v>2052</c:v>
                </c:pt>
                <c:pt idx="93">
                  <c:v>2053</c:v>
                </c:pt>
                <c:pt idx="94">
                  <c:v>2054</c:v>
                </c:pt>
                <c:pt idx="95">
                  <c:v>2055</c:v>
                </c:pt>
                <c:pt idx="96">
                  <c:v>2056</c:v>
                </c:pt>
                <c:pt idx="97">
                  <c:v>2057</c:v>
                </c:pt>
                <c:pt idx="98">
                  <c:v>2058</c:v>
                </c:pt>
                <c:pt idx="99">
                  <c:v>2059</c:v>
                </c:pt>
                <c:pt idx="100">
                  <c:v>2060</c:v>
                </c:pt>
              </c:numCache>
            </c:numRef>
          </c:cat>
          <c:val>
            <c:numRef>
              <c:f>'Table 4.4 GFCE Estimates'!$F$4:$F$104</c:f>
              <c:numCache>
                <c:formatCode>0;\-0;0;@</c:formatCode>
                <c:ptCount val="101"/>
                <c:pt idx="53">
                  <c:v>426042</c:v>
                </c:pt>
                <c:pt idx="54">
                  <c:v>404271.64883823134</c:v>
                </c:pt>
                <c:pt idx="55">
                  <c:v>416746.31547192112</c:v>
                </c:pt>
                <c:pt idx="56">
                  <c:v>429605.91463320609</c:v>
                </c:pt>
                <c:pt idx="57">
                  <c:v>442862.32423875667</c:v>
                </c:pt>
                <c:pt idx="58">
                  <c:v>456527.78872377891</c:v>
                </c:pt>
                <c:pt idx="59">
                  <c:v>470614.93035171833</c:v>
                </c:pt>
                <c:pt idx="60">
                  <c:v>485136.7608729694</c:v>
                </c:pt>
                <c:pt idx="61">
                  <c:v>500106.6935433168</c:v>
                </c:pt>
                <c:pt idx="62">
                  <c:v>515538.55551325344</c:v>
                </c:pt>
                <c:pt idx="63">
                  <c:v>531446.60059957951</c:v>
                </c:pt>
                <c:pt idx="64">
                  <c:v>547845.52245111205</c:v>
                </c:pt>
                <c:pt idx="65">
                  <c:v>564750.46812063176</c:v>
                </c:pt>
                <c:pt idx="66">
                  <c:v>582177.0520556448</c:v>
                </c:pt>
                <c:pt idx="67">
                  <c:v>600141.37052083947</c:v>
                </c:pt>
                <c:pt idx="68">
                  <c:v>618660.01646558475</c:v>
                </c:pt>
                <c:pt idx="69">
                  <c:v>637750.09485020582</c:v>
                </c:pt>
                <c:pt idx="70">
                  <c:v>657429.23844517116</c:v>
                </c:pt>
                <c:pt idx="71">
                  <c:v>677715.62411780655</c:v>
                </c:pt>
                <c:pt idx="72">
                  <c:v>698627.98962156754</c:v>
                </c:pt>
                <c:pt idx="73">
                  <c:v>720185.65090338048</c:v>
                </c:pt>
                <c:pt idx="74">
                  <c:v>742408.51994503941</c:v>
                </c:pt>
                <c:pt idx="75">
                  <c:v>765317.12315513566</c:v>
                </c:pt>
                <c:pt idx="76">
                  <c:v>788932.62032851018</c:v>
                </c:pt>
                <c:pt idx="77">
                  <c:v>813276.82419075258</c:v>
                </c:pt>
                <c:pt idx="78">
                  <c:v>838372.2205457557</c:v>
                </c:pt>
                <c:pt idx="79">
                  <c:v>864241.98904500529</c:v>
                </c:pt>
                <c:pt idx="80">
                  <c:v>890910.0245977249</c:v>
                </c:pt>
                <c:pt idx="81">
                  <c:v>918400.95944168046</c:v>
                </c:pt>
                <c:pt idx="82">
                  <c:v>946740.18589503132</c:v>
                </c:pt>
                <c:pt idx="83">
                  <c:v>975953.87981024571</c:v>
                </c:pt>
                <c:pt idx="84">
                  <c:v>1006069.0247517135</c:v>
                </c:pt>
                <c:pt idx="85">
                  <c:v>1037113.4369194396</c:v>
                </c:pt>
                <c:pt idx="86">
                  <c:v>1069115.7908417843</c:v>
                </c:pt>
                <c:pt idx="87">
                  <c:v>1102105.6458610334</c:v>
                </c:pt>
                <c:pt idx="88">
                  <c:v>1136113.473436214</c:v>
                </c:pt>
                <c:pt idx="89">
                  <c:v>1171170.6852884181</c:v>
                </c:pt>
                <c:pt idx="90">
                  <c:v>1207309.662414588</c:v>
                </c:pt>
                <c:pt idx="91">
                  <c:v>1244563.7849966101</c:v>
                </c:pt>
                <c:pt idx="92">
                  <c:v>1282967.463233294</c:v>
                </c:pt>
                <c:pt idx="93">
                  <c:v>1322556.169123752</c:v>
                </c:pt>
                <c:pt idx="94">
                  <c:v>1363366.469231518</c:v>
                </c:pt>
                <c:pt idx="95">
                  <c:v>1405436.0584596787</c:v>
                </c:pt>
                <c:pt idx="96">
                  <c:v>1448803.7948681936</c:v>
                </c:pt>
                <c:pt idx="97">
                  <c:v>1493509.7355656046</c:v>
                </c:pt>
                <c:pt idx="98">
                  <c:v>1539595.173708234</c:v>
                </c:pt>
                <c:pt idx="99">
                  <c:v>1587102.6766410805</c:v>
                </c:pt>
                <c:pt idx="100">
                  <c:v>1636076.1252156496</c:v>
                </c:pt>
              </c:numCache>
            </c:numRef>
          </c:val>
          <c:smooth val="0"/>
        </c:ser>
        <c:ser>
          <c:idx val="5"/>
          <c:order val="2"/>
          <c:tx>
            <c:strRef>
              <c:f>'Table 4.4 GFCE Estimates'!$G$3</c:f>
              <c:strCache>
                <c:ptCount val="1"/>
                <c:pt idx="0">
                  <c:v>Projection 2 GFCE</c:v>
                </c:pt>
              </c:strCache>
            </c:strRef>
          </c:tx>
          <c:marker>
            <c:symbol val="none"/>
          </c:marker>
          <c:cat>
            <c:numRef>
              <c:f>'Table 4.4 GFCE Estimates'!$A$4:$A$104</c:f>
              <c:numCache>
                <c:formatCode>0;\-0;0;@</c:formatCode>
                <c:ptCount val="10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pt idx="63">
                  <c:v>2023</c:v>
                </c:pt>
                <c:pt idx="64">
                  <c:v>2024</c:v>
                </c:pt>
                <c:pt idx="65">
                  <c:v>2025</c:v>
                </c:pt>
                <c:pt idx="66">
                  <c:v>2026</c:v>
                </c:pt>
                <c:pt idx="67">
                  <c:v>2027</c:v>
                </c:pt>
                <c:pt idx="68">
                  <c:v>2028</c:v>
                </c:pt>
                <c:pt idx="69">
                  <c:v>2029</c:v>
                </c:pt>
                <c:pt idx="70">
                  <c:v>2030</c:v>
                </c:pt>
                <c:pt idx="71">
                  <c:v>2031</c:v>
                </c:pt>
                <c:pt idx="72">
                  <c:v>2032</c:v>
                </c:pt>
                <c:pt idx="73">
                  <c:v>2033</c:v>
                </c:pt>
                <c:pt idx="74">
                  <c:v>2034</c:v>
                </c:pt>
                <c:pt idx="75">
                  <c:v>2035</c:v>
                </c:pt>
                <c:pt idx="76">
                  <c:v>2036</c:v>
                </c:pt>
                <c:pt idx="77">
                  <c:v>2037</c:v>
                </c:pt>
                <c:pt idx="78">
                  <c:v>2038</c:v>
                </c:pt>
                <c:pt idx="79">
                  <c:v>2039</c:v>
                </c:pt>
                <c:pt idx="80">
                  <c:v>2040</c:v>
                </c:pt>
                <c:pt idx="81">
                  <c:v>2041</c:v>
                </c:pt>
                <c:pt idx="82">
                  <c:v>2042</c:v>
                </c:pt>
                <c:pt idx="83">
                  <c:v>2043</c:v>
                </c:pt>
                <c:pt idx="84">
                  <c:v>2044</c:v>
                </c:pt>
                <c:pt idx="85">
                  <c:v>2045</c:v>
                </c:pt>
                <c:pt idx="86">
                  <c:v>2046</c:v>
                </c:pt>
                <c:pt idx="87">
                  <c:v>2047</c:v>
                </c:pt>
                <c:pt idx="88">
                  <c:v>2048</c:v>
                </c:pt>
                <c:pt idx="89">
                  <c:v>2049</c:v>
                </c:pt>
                <c:pt idx="90">
                  <c:v>2050</c:v>
                </c:pt>
                <c:pt idx="91">
                  <c:v>2051</c:v>
                </c:pt>
                <c:pt idx="92">
                  <c:v>2052</c:v>
                </c:pt>
                <c:pt idx="93">
                  <c:v>2053</c:v>
                </c:pt>
                <c:pt idx="94">
                  <c:v>2054</c:v>
                </c:pt>
                <c:pt idx="95">
                  <c:v>2055</c:v>
                </c:pt>
                <c:pt idx="96">
                  <c:v>2056</c:v>
                </c:pt>
                <c:pt idx="97">
                  <c:v>2057</c:v>
                </c:pt>
                <c:pt idx="98">
                  <c:v>2058</c:v>
                </c:pt>
                <c:pt idx="99">
                  <c:v>2059</c:v>
                </c:pt>
                <c:pt idx="100">
                  <c:v>2060</c:v>
                </c:pt>
              </c:numCache>
            </c:numRef>
          </c:cat>
          <c:val>
            <c:numRef>
              <c:f>'Table 4.4 GFCE Estimates'!$G$4:$G$104</c:f>
              <c:numCache>
                <c:formatCode>0;\-0;0;@</c:formatCode>
                <c:ptCount val="101"/>
                <c:pt idx="53">
                  <c:v>426042</c:v>
                </c:pt>
                <c:pt idx="54">
                  <c:v>513464.08554356638</c:v>
                </c:pt>
                <c:pt idx="55">
                  <c:v>446252.71264991909</c:v>
                </c:pt>
                <c:pt idx="56">
                  <c:v>456329.25874114688</c:v>
                </c:pt>
                <c:pt idx="57">
                  <c:v>465058.09378748294</c:v>
                </c:pt>
                <c:pt idx="58">
                  <c:v>472297.6908968389</c:v>
                </c:pt>
                <c:pt idx="59">
                  <c:v>482472.21898218431</c:v>
                </c:pt>
                <c:pt idx="60">
                  <c:v>494495.56794194039</c:v>
                </c:pt>
                <c:pt idx="61">
                  <c:v>506137.95016674325</c:v>
                </c:pt>
                <c:pt idx="62">
                  <c:v>517965.74144910555</c:v>
                </c:pt>
                <c:pt idx="63">
                  <c:v>530310.81998584792</c:v>
                </c:pt>
                <c:pt idx="64">
                  <c:v>543528.28251834027</c:v>
                </c:pt>
                <c:pt idx="65">
                  <c:v>557965.63181745075</c:v>
                </c:pt>
                <c:pt idx="66">
                  <c:v>572231.53632429615</c:v>
                </c:pt>
                <c:pt idx="67">
                  <c:v>586469.72563745268</c:v>
                </c:pt>
                <c:pt idx="68">
                  <c:v>601994.83896631096</c:v>
                </c:pt>
                <c:pt idx="69">
                  <c:v>617988.39851727523</c:v>
                </c:pt>
                <c:pt idx="70">
                  <c:v>635108.33615885861</c:v>
                </c:pt>
                <c:pt idx="71">
                  <c:v>651959.16019867547</c:v>
                </c:pt>
                <c:pt idx="72">
                  <c:v>668843.11052882299</c:v>
                </c:pt>
                <c:pt idx="73">
                  <c:v>687705.5599176418</c:v>
                </c:pt>
                <c:pt idx="74">
                  <c:v>706589.70088600181</c:v>
                </c:pt>
                <c:pt idx="75">
                  <c:v>726030.02802572213</c:v>
                </c:pt>
                <c:pt idx="76">
                  <c:v>744782.97375712916</c:v>
                </c:pt>
                <c:pt idx="77">
                  <c:v>763616.89314543642</c:v>
                </c:pt>
                <c:pt idx="78">
                  <c:v>784694.80320265517</c:v>
                </c:pt>
                <c:pt idx="79">
                  <c:v>805557.21755899489</c:v>
                </c:pt>
                <c:pt idx="80">
                  <c:v>826209.29511931166</c:v>
                </c:pt>
                <c:pt idx="81">
                  <c:v>846060.30701071955</c:v>
                </c:pt>
                <c:pt idx="82">
                  <c:v>866210.5914904438</c:v>
                </c:pt>
                <c:pt idx="83">
                  <c:v>888217.44256027229</c:v>
                </c:pt>
                <c:pt idx="84">
                  <c:v>910392.09803918749</c:v>
                </c:pt>
                <c:pt idx="85">
                  <c:v>932332.76912294887</c:v>
                </c:pt>
                <c:pt idx="86">
                  <c:v>953950.20844527893</c:v>
                </c:pt>
                <c:pt idx="87">
                  <c:v>975972.34844770841</c:v>
                </c:pt>
                <c:pt idx="88">
                  <c:v>997988.71916680038</c:v>
                </c:pt>
                <c:pt idx="89">
                  <c:v>1020116.305406617</c:v>
                </c:pt>
                <c:pt idx="90">
                  <c:v>1042726.5629822183</c:v>
                </c:pt>
                <c:pt idx="91">
                  <c:v>1066191.3514304031</c:v>
                </c:pt>
                <c:pt idx="92">
                  <c:v>1091583.3043792341</c:v>
                </c:pt>
                <c:pt idx="93">
                  <c:v>1117158.9103926346</c:v>
                </c:pt>
                <c:pt idx="94">
                  <c:v>1142810.4364573881</c:v>
                </c:pt>
                <c:pt idx="95">
                  <c:v>1168931.3440632988</c:v>
                </c:pt>
                <c:pt idx="96">
                  <c:v>1197424.8194304835</c:v>
                </c:pt>
                <c:pt idx="97">
                  <c:v>1228943.2294888627</c:v>
                </c:pt>
                <c:pt idx="98">
                  <c:v>1260357.6812211107</c:v>
                </c:pt>
                <c:pt idx="99">
                  <c:v>1291203.6350656543</c:v>
                </c:pt>
                <c:pt idx="100">
                  <c:v>1321919.8320688829</c:v>
                </c:pt>
              </c:numCache>
            </c:numRef>
          </c:val>
          <c:smooth val="0"/>
        </c:ser>
        <c:dLbls>
          <c:showLegendKey val="0"/>
          <c:showVal val="0"/>
          <c:showCatName val="0"/>
          <c:showSerName val="0"/>
          <c:showPercent val="0"/>
          <c:showBubbleSize val="0"/>
        </c:dLbls>
        <c:marker val="1"/>
        <c:smooth val="0"/>
        <c:axId val="215878272"/>
        <c:axId val="215923712"/>
      </c:lineChart>
      <c:catAx>
        <c:axId val="215878272"/>
        <c:scaling>
          <c:orientation val="minMax"/>
        </c:scaling>
        <c:delete val="0"/>
        <c:axPos val="b"/>
        <c:numFmt formatCode="0;\-0;0;@" sourceLinked="1"/>
        <c:majorTickMark val="out"/>
        <c:minorTickMark val="none"/>
        <c:tickLblPos val="nextTo"/>
        <c:crossAx val="215923712"/>
        <c:crosses val="autoZero"/>
        <c:auto val="1"/>
        <c:lblAlgn val="ctr"/>
        <c:lblOffset val="100"/>
        <c:noMultiLvlLbl val="0"/>
      </c:catAx>
      <c:valAx>
        <c:axId val="215923712"/>
        <c:scaling>
          <c:orientation val="minMax"/>
        </c:scaling>
        <c:delete val="0"/>
        <c:axPos val="l"/>
        <c:majorGridlines/>
        <c:numFmt formatCode="0;\-0;0;@" sourceLinked="1"/>
        <c:majorTickMark val="out"/>
        <c:minorTickMark val="none"/>
        <c:tickLblPos val="nextTo"/>
        <c:crossAx val="21587827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4.4 GFCE Estimates'!$M$3</c:f>
              <c:strCache>
                <c:ptCount val="1"/>
                <c:pt idx="0">
                  <c:v>End-year net capital stock: Chain volume measures</c:v>
                </c:pt>
              </c:strCache>
            </c:strRef>
          </c:tx>
          <c:marker>
            <c:symbol val="none"/>
          </c:marker>
          <c:cat>
            <c:numRef>
              <c:f>'Table 4.4 GFCE Estimates'!$A$4:$A$104</c:f>
              <c:numCache>
                <c:formatCode>0;\-0;0;@</c:formatCode>
                <c:ptCount val="10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pt idx="63">
                  <c:v>2023</c:v>
                </c:pt>
                <c:pt idx="64">
                  <c:v>2024</c:v>
                </c:pt>
                <c:pt idx="65">
                  <c:v>2025</c:v>
                </c:pt>
                <c:pt idx="66">
                  <c:v>2026</c:v>
                </c:pt>
                <c:pt idx="67">
                  <c:v>2027</c:v>
                </c:pt>
                <c:pt idx="68">
                  <c:v>2028</c:v>
                </c:pt>
                <c:pt idx="69">
                  <c:v>2029</c:v>
                </c:pt>
                <c:pt idx="70">
                  <c:v>2030</c:v>
                </c:pt>
                <c:pt idx="71">
                  <c:v>2031</c:v>
                </c:pt>
                <c:pt idx="72">
                  <c:v>2032</c:v>
                </c:pt>
                <c:pt idx="73">
                  <c:v>2033</c:v>
                </c:pt>
                <c:pt idx="74">
                  <c:v>2034</c:v>
                </c:pt>
                <c:pt idx="75">
                  <c:v>2035</c:v>
                </c:pt>
                <c:pt idx="76">
                  <c:v>2036</c:v>
                </c:pt>
                <c:pt idx="77">
                  <c:v>2037</c:v>
                </c:pt>
                <c:pt idx="78">
                  <c:v>2038</c:v>
                </c:pt>
                <c:pt idx="79">
                  <c:v>2039</c:v>
                </c:pt>
                <c:pt idx="80">
                  <c:v>2040</c:v>
                </c:pt>
                <c:pt idx="81">
                  <c:v>2041</c:v>
                </c:pt>
                <c:pt idx="82">
                  <c:v>2042</c:v>
                </c:pt>
                <c:pt idx="83">
                  <c:v>2043</c:v>
                </c:pt>
                <c:pt idx="84">
                  <c:v>2044</c:v>
                </c:pt>
                <c:pt idx="85">
                  <c:v>2045</c:v>
                </c:pt>
                <c:pt idx="86">
                  <c:v>2046</c:v>
                </c:pt>
                <c:pt idx="87">
                  <c:v>2047</c:v>
                </c:pt>
                <c:pt idx="88">
                  <c:v>2048</c:v>
                </c:pt>
                <c:pt idx="89">
                  <c:v>2049</c:v>
                </c:pt>
                <c:pt idx="90">
                  <c:v>2050</c:v>
                </c:pt>
                <c:pt idx="91">
                  <c:v>2051</c:v>
                </c:pt>
                <c:pt idx="92">
                  <c:v>2052</c:v>
                </c:pt>
                <c:pt idx="93">
                  <c:v>2053</c:v>
                </c:pt>
                <c:pt idx="94">
                  <c:v>2054</c:v>
                </c:pt>
                <c:pt idx="95">
                  <c:v>2055</c:v>
                </c:pt>
                <c:pt idx="96">
                  <c:v>2056</c:v>
                </c:pt>
                <c:pt idx="97">
                  <c:v>2057</c:v>
                </c:pt>
                <c:pt idx="98">
                  <c:v>2058</c:v>
                </c:pt>
                <c:pt idx="99">
                  <c:v>2059</c:v>
                </c:pt>
                <c:pt idx="100">
                  <c:v>2060</c:v>
                </c:pt>
              </c:numCache>
            </c:numRef>
          </c:cat>
          <c:val>
            <c:numRef>
              <c:f>'Table 4.4 GFCE Estimates'!$M$4:$M$104</c:f>
              <c:numCache>
                <c:formatCode>0;\-0;0;@</c:formatCode>
                <c:ptCount val="101"/>
                <c:pt idx="0">
                  <c:v>520152</c:v>
                </c:pt>
                <c:pt idx="1">
                  <c:v>552146</c:v>
                </c:pt>
                <c:pt idx="2">
                  <c:v>583189</c:v>
                </c:pt>
                <c:pt idx="3">
                  <c:v>616480</c:v>
                </c:pt>
                <c:pt idx="4">
                  <c:v>654565</c:v>
                </c:pt>
                <c:pt idx="5">
                  <c:v>696208</c:v>
                </c:pt>
                <c:pt idx="6">
                  <c:v>741877</c:v>
                </c:pt>
                <c:pt idx="7">
                  <c:v>789510</c:v>
                </c:pt>
                <c:pt idx="8">
                  <c:v>841170</c:v>
                </c:pt>
                <c:pt idx="9">
                  <c:v>896210</c:v>
                </c:pt>
                <c:pt idx="10">
                  <c:v>951364</c:v>
                </c:pt>
                <c:pt idx="11">
                  <c:v>1006188</c:v>
                </c:pt>
                <c:pt idx="12">
                  <c:v>1062224</c:v>
                </c:pt>
                <c:pt idx="13">
                  <c:v>1117737</c:v>
                </c:pt>
                <c:pt idx="14">
                  <c:v>1175590</c:v>
                </c:pt>
                <c:pt idx="15">
                  <c:v>1221428</c:v>
                </c:pt>
                <c:pt idx="16">
                  <c:v>1269789</c:v>
                </c:pt>
                <c:pt idx="17">
                  <c:v>1320372</c:v>
                </c:pt>
                <c:pt idx="18">
                  <c:v>1372770</c:v>
                </c:pt>
                <c:pt idx="19">
                  <c:v>1433390</c:v>
                </c:pt>
                <c:pt idx="20">
                  <c:v>1492552</c:v>
                </c:pt>
                <c:pt idx="21">
                  <c:v>1564150</c:v>
                </c:pt>
                <c:pt idx="22">
                  <c:v>1640077</c:v>
                </c:pt>
                <c:pt idx="23">
                  <c:v>1695649</c:v>
                </c:pt>
                <c:pt idx="24">
                  <c:v>1754353</c:v>
                </c:pt>
                <c:pt idx="25">
                  <c:v>1822066</c:v>
                </c:pt>
                <c:pt idx="26">
                  <c:v>1893959</c:v>
                </c:pt>
                <c:pt idx="27">
                  <c:v>1961143</c:v>
                </c:pt>
                <c:pt idx="28">
                  <c:v>2034900</c:v>
                </c:pt>
                <c:pt idx="29">
                  <c:v>2120781</c:v>
                </c:pt>
                <c:pt idx="30">
                  <c:v>2200470</c:v>
                </c:pt>
                <c:pt idx="31">
                  <c:v>2255845</c:v>
                </c:pt>
                <c:pt idx="32">
                  <c:v>2299652</c:v>
                </c:pt>
                <c:pt idx="33">
                  <c:v>2349512</c:v>
                </c:pt>
                <c:pt idx="34">
                  <c:v>2404389</c:v>
                </c:pt>
                <c:pt idx="35">
                  <c:v>2474074</c:v>
                </c:pt>
                <c:pt idx="36">
                  <c:v>2542761</c:v>
                </c:pt>
                <c:pt idx="37">
                  <c:v>2618831</c:v>
                </c:pt>
                <c:pt idx="38">
                  <c:v>2706740</c:v>
                </c:pt>
                <c:pt idx="39">
                  <c:v>2797836</c:v>
                </c:pt>
                <c:pt idx="40">
                  <c:v>2899530</c:v>
                </c:pt>
                <c:pt idx="41">
                  <c:v>2970349</c:v>
                </c:pt>
                <c:pt idx="42">
                  <c:v>3056527</c:v>
                </c:pt>
                <c:pt idx="43">
                  <c:v>3166438</c:v>
                </c:pt>
                <c:pt idx="44">
                  <c:v>3289308</c:v>
                </c:pt>
                <c:pt idx="45">
                  <c:v>3415800</c:v>
                </c:pt>
                <c:pt idx="46">
                  <c:v>3557696</c:v>
                </c:pt>
                <c:pt idx="47">
                  <c:v>3700887</c:v>
                </c:pt>
                <c:pt idx="48">
                  <c:v>3864728</c:v>
                </c:pt>
                <c:pt idx="49">
                  <c:v>4021271</c:v>
                </c:pt>
                <c:pt idx="50">
                  <c:v>4177789</c:v>
                </c:pt>
                <c:pt idx="51">
                  <c:v>4336545</c:v>
                </c:pt>
                <c:pt idx="52">
                  <c:v>4524450</c:v>
                </c:pt>
                <c:pt idx="53">
                  <c:v>4708655</c:v>
                </c:pt>
              </c:numCache>
            </c:numRef>
          </c:val>
          <c:smooth val="0"/>
        </c:ser>
        <c:ser>
          <c:idx val="1"/>
          <c:order val="1"/>
          <c:tx>
            <c:strRef>
              <c:f>'Table 4.4 GFCE Estimates'!$N$3</c:f>
              <c:strCache>
                <c:ptCount val="1"/>
                <c:pt idx="0">
                  <c:v>Projection 1 K</c:v>
                </c:pt>
              </c:strCache>
            </c:strRef>
          </c:tx>
          <c:marker>
            <c:symbol val="none"/>
          </c:marker>
          <c:cat>
            <c:numRef>
              <c:f>'Table 4.4 GFCE Estimates'!$A$4:$A$104</c:f>
              <c:numCache>
                <c:formatCode>0;\-0;0;@</c:formatCode>
                <c:ptCount val="10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pt idx="63">
                  <c:v>2023</c:v>
                </c:pt>
                <c:pt idx="64">
                  <c:v>2024</c:v>
                </c:pt>
                <c:pt idx="65">
                  <c:v>2025</c:v>
                </c:pt>
                <c:pt idx="66">
                  <c:v>2026</c:v>
                </c:pt>
                <c:pt idx="67">
                  <c:v>2027</c:v>
                </c:pt>
                <c:pt idx="68">
                  <c:v>2028</c:v>
                </c:pt>
                <c:pt idx="69">
                  <c:v>2029</c:v>
                </c:pt>
                <c:pt idx="70">
                  <c:v>2030</c:v>
                </c:pt>
                <c:pt idx="71">
                  <c:v>2031</c:v>
                </c:pt>
                <c:pt idx="72">
                  <c:v>2032</c:v>
                </c:pt>
                <c:pt idx="73">
                  <c:v>2033</c:v>
                </c:pt>
                <c:pt idx="74">
                  <c:v>2034</c:v>
                </c:pt>
                <c:pt idx="75">
                  <c:v>2035</c:v>
                </c:pt>
                <c:pt idx="76">
                  <c:v>2036</c:v>
                </c:pt>
                <c:pt idx="77">
                  <c:v>2037</c:v>
                </c:pt>
                <c:pt idx="78">
                  <c:v>2038</c:v>
                </c:pt>
                <c:pt idx="79">
                  <c:v>2039</c:v>
                </c:pt>
                <c:pt idx="80">
                  <c:v>2040</c:v>
                </c:pt>
                <c:pt idx="81">
                  <c:v>2041</c:v>
                </c:pt>
                <c:pt idx="82">
                  <c:v>2042</c:v>
                </c:pt>
                <c:pt idx="83">
                  <c:v>2043</c:v>
                </c:pt>
                <c:pt idx="84">
                  <c:v>2044</c:v>
                </c:pt>
                <c:pt idx="85">
                  <c:v>2045</c:v>
                </c:pt>
                <c:pt idx="86">
                  <c:v>2046</c:v>
                </c:pt>
                <c:pt idx="87">
                  <c:v>2047</c:v>
                </c:pt>
                <c:pt idx="88">
                  <c:v>2048</c:v>
                </c:pt>
                <c:pt idx="89">
                  <c:v>2049</c:v>
                </c:pt>
                <c:pt idx="90">
                  <c:v>2050</c:v>
                </c:pt>
                <c:pt idx="91">
                  <c:v>2051</c:v>
                </c:pt>
                <c:pt idx="92">
                  <c:v>2052</c:v>
                </c:pt>
                <c:pt idx="93">
                  <c:v>2053</c:v>
                </c:pt>
                <c:pt idx="94">
                  <c:v>2054</c:v>
                </c:pt>
                <c:pt idx="95">
                  <c:v>2055</c:v>
                </c:pt>
                <c:pt idx="96">
                  <c:v>2056</c:v>
                </c:pt>
                <c:pt idx="97">
                  <c:v>2057</c:v>
                </c:pt>
                <c:pt idx="98">
                  <c:v>2058</c:v>
                </c:pt>
                <c:pt idx="99">
                  <c:v>2059</c:v>
                </c:pt>
                <c:pt idx="100">
                  <c:v>2060</c:v>
                </c:pt>
              </c:numCache>
            </c:numRef>
          </c:cat>
          <c:val>
            <c:numRef>
              <c:f>'Table 4.4 GFCE Estimates'!$N$4:$N$104</c:f>
              <c:numCache>
                <c:formatCode>0;\-0;0;@</c:formatCode>
                <c:ptCount val="101"/>
                <c:pt idx="53">
                  <c:v>4708655</c:v>
                </c:pt>
                <c:pt idx="54">
                  <c:v>4853950.623838231</c:v>
                </c:pt>
                <c:pt idx="55">
                  <c:v>5003729.6549990494</c:v>
                </c:pt>
                <c:pt idx="56">
                  <c:v>5158130.4386073072</c:v>
                </c:pt>
                <c:pt idx="57">
                  <c:v>5317295.5887226621</c:v>
                </c:pt>
                <c:pt idx="58">
                  <c:v>5481372.120066694</c:v>
                </c:pt>
                <c:pt idx="59">
                  <c:v>5650511.5838147439</c:v>
                </c:pt>
                <c:pt idx="60">
                  <c:v>5824870.2075779019</c:v>
                </c:pt>
                <c:pt idx="61">
                  <c:v>6004609.0397044336</c:v>
                </c:pt>
                <c:pt idx="62">
                  <c:v>6189894.0980339432</c:v>
                </c:pt>
                <c:pt idx="63">
                  <c:v>6380896.5232416559</c:v>
                </c:pt>
                <c:pt idx="64">
                  <c:v>6577792.7369144764</c:v>
                </c:pt>
                <c:pt idx="65">
                  <c:v>6780764.6045048116</c:v>
                </c:pt>
                <c:pt idx="66">
                  <c:v>6989999.6033126917</c:v>
                </c:pt>
                <c:pt idx="67">
                  <c:v>7205690.9956513327</c:v>
                </c:pt>
                <c:pt idx="68">
                  <c:v>7428038.0073560942</c:v>
                </c:pt>
                <c:pt idx="69">
                  <c:v>7657246.0118017141</c:v>
                </c:pt>
                <c:pt idx="70">
                  <c:v>7893526.7195977904</c:v>
                </c:pt>
                <c:pt idx="71">
                  <c:v>8137098.3741377182</c:v>
                </c:pt>
                <c:pt idx="72">
                  <c:v>8388185.953181711</c:v>
                </c:pt>
                <c:pt idx="73">
                  <c:v>8647021.3766600974</c:v>
                </c:pt>
                <c:pt idx="74">
                  <c:v>8913843.7208888307</c:v>
                </c:pt>
                <c:pt idx="75">
                  <c:v>9188899.4393950794</c:v>
                </c:pt>
                <c:pt idx="76">
                  <c:v>9472442.59055686</c:v>
                </c:pt>
                <c:pt idx="77">
                  <c:v>9764735.0722669847</c:v>
                </c:pt>
                <c:pt idx="78">
                  <c:v>10066046.863838056</c:v>
                </c:pt>
                <c:pt idx="79">
                  <c:v>10376656.275371969</c:v>
                </c:pt>
                <c:pt idx="80">
                  <c:v>10696850.204824235</c:v>
                </c:pt>
                <c:pt idx="81">
                  <c:v>11026924.403000582</c:v>
                </c:pt>
                <c:pt idx="82">
                  <c:v>11367183.746730581</c:v>
                </c:pt>
                <c:pt idx="83">
                  <c:v>11717942.520470643</c:v>
                </c:pt>
                <c:pt idx="84">
                  <c:v>12079524.706596471</c:v>
                </c:pt>
                <c:pt idx="85">
                  <c:v>12452264.284653105</c:v>
                </c:pt>
                <c:pt idx="86">
                  <c:v>12836505.539838968</c:v>
                </c:pt>
                <c:pt idx="87">
                  <c:v>13232603.381008858</c:v>
                </c:pt>
                <c:pt idx="88">
                  <c:v>13640923.668489585</c:v>
                </c:pt>
                <c:pt idx="89">
                  <c:v>14061843.552011074</c:v>
                </c:pt>
                <c:pt idx="90">
                  <c:v>14495751.819065053</c:v>
                </c:pt>
                <c:pt idx="91">
                  <c:v>14943049.254013084</c:v>
                </c:pt>
                <c:pt idx="92">
                  <c:v>15404149.008275658</c:v>
                </c:pt>
                <c:pt idx="93">
                  <c:v>15879476.981944248</c:v>
                </c:pt>
                <c:pt idx="94">
                  <c:v>16369472.217168832</c:v>
                </c:pt>
                <c:pt idx="95">
                  <c:v>16874587.303684223</c:v>
                </c:pt>
                <c:pt idx="96">
                  <c:v>17395288.796849784</c:v>
                </c:pt>
                <c:pt idx="97">
                  <c:v>17932057.64858865</c:v>
                </c:pt>
                <c:pt idx="98">
                  <c:v>18485389.651624508</c:v>
                </c:pt>
                <c:pt idx="99">
                  <c:v>19055795.89742624</c:v>
                </c:pt>
                <c:pt idx="100">
                  <c:v>19643803.248283446</c:v>
                </c:pt>
              </c:numCache>
            </c:numRef>
          </c:val>
          <c:smooth val="0"/>
        </c:ser>
        <c:ser>
          <c:idx val="2"/>
          <c:order val="2"/>
          <c:tx>
            <c:strRef>
              <c:f>'Table 4.4 GFCE Estimates'!$O$3</c:f>
              <c:strCache>
                <c:ptCount val="1"/>
                <c:pt idx="0">
                  <c:v>Projection 2 K</c:v>
                </c:pt>
              </c:strCache>
            </c:strRef>
          </c:tx>
          <c:marker>
            <c:symbol val="none"/>
          </c:marker>
          <c:cat>
            <c:numRef>
              <c:f>'Table 4.4 GFCE Estimates'!$A$4:$A$104</c:f>
              <c:numCache>
                <c:formatCode>0;\-0;0;@</c:formatCode>
                <c:ptCount val="10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pt idx="63">
                  <c:v>2023</c:v>
                </c:pt>
                <c:pt idx="64">
                  <c:v>2024</c:v>
                </c:pt>
                <c:pt idx="65">
                  <c:v>2025</c:v>
                </c:pt>
                <c:pt idx="66">
                  <c:v>2026</c:v>
                </c:pt>
                <c:pt idx="67">
                  <c:v>2027</c:v>
                </c:pt>
                <c:pt idx="68">
                  <c:v>2028</c:v>
                </c:pt>
                <c:pt idx="69">
                  <c:v>2029</c:v>
                </c:pt>
                <c:pt idx="70">
                  <c:v>2030</c:v>
                </c:pt>
                <c:pt idx="71">
                  <c:v>2031</c:v>
                </c:pt>
                <c:pt idx="72">
                  <c:v>2032</c:v>
                </c:pt>
                <c:pt idx="73">
                  <c:v>2033</c:v>
                </c:pt>
                <c:pt idx="74">
                  <c:v>2034</c:v>
                </c:pt>
                <c:pt idx="75">
                  <c:v>2035</c:v>
                </c:pt>
                <c:pt idx="76">
                  <c:v>2036</c:v>
                </c:pt>
                <c:pt idx="77">
                  <c:v>2037</c:v>
                </c:pt>
                <c:pt idx="78">
                  <c:v>2038</c:v>
                </c:pt>
                <c:pt idx="79">
                  <c:v>2039</c:v>
                </c:pt>
                <c:pt idx="80">
                  <c:v>2040</c:v>
                </c:pt>
                <c:pt idx="81">
                  <c:v>2041</c:v>
                </c:pt>
                <c:pt idx="82">
                  <c:v>2042</c:v>
                </c:pt>
                <c:pt idx="83">
                  <c:v>2043</c:v>
                </c:pt>
                <c:pt idx="84">
                  <c:v>2044</c:v>
                </c:pt>
                <c:pt idx="85">
                  <c:v>2045</c:v>
                </c:pt>
                <c:pt idx="86">
                  <c:v>2046</c:v>
                </c:pt>
                <c:pt idx="87">
                  <c:v>2047</c:v>
                </c:pt>
                <c:pt idx="88">
                  <c:v>2048</c:v>
                </c:pt>
                <c:pt idx="89">
                  <c:v>2049</c:v>
                </c:pt>
                <c:pt idx="90">
                  <c:v>2050</c:v>
                </c:pt>
                <c:pt idx="91">
                  <c:v>2051</c:v>
                </c:pt>
                <c:pt idx="92">
                  <c:v>2052</c:v>
                </c:pt>
                <c:pt idx="93">
                  <c:v>2053</c:v>
                </c:pt>
                <c:pt idx="94">
                  <c:v>2054</c:v>
                </c:pt>
                <c:pt idx="95">
                  <c:v>2055</c:v>
                </c:pt>
                <c:pt idx="96">
                  <c:v>2056</c:v>
                </c:pt>
                <c:pt idx="97">
                  <c:v>2057</c:v>
                </c:pt>
                <c:pt idx="98">
                  <c:v>2058</c:v>
                </c:pt>
                <c:pt idx="99">
                  <c:v>2059</c:v>
                </c:pt>
                <c:pt idx="100">
                  <c:v>2060</c:v>
                </c:pt>
              </c:numCache>
            </c:numRef>
          </c:cat>
          <c:val>
            <c:numRef>
              <c:f>'Table 4.4 GFCE Estimates'!$O$4:$O$104</c:f>
              <c:numCache>
                <c:formatCode>0;\-0;0;@</c:formatCode>
                <c:ptCount val="101"/>
                <c:pt idx="53">
                  <c:v>4708655</c:v>
                </c:pt>
                <c:pt idx="54">
                  <c:v>4963143.060543566</c:v>
                </c:pt>
                <c:pt idx="55">
                  <c:v>5136422.9048635885</c:v>
                </c:pt>
                <c:pt idx="56">
                  <c:v>5310248.9038372375</c:v>
                </c:pt>
                <c:pt idx="57">
                  <c:v>5483243.3079136722</c:v>
                </c:pt>
                <c:pt idx="58">
                  <c:v>5653962.6168752592</c:v>
                </c:pt>
                <c:pt idx="59">
                  <c:v>5825466.8919293042</c:v>
                </c:pt>
                <c:pt idx="60">
                  <c:v>5999561.7808151329</c:v>
                </c:pt>
                <c:pt idx="61">
                  <c:v>6175723.8330370439</c:v>
                </c:pt>
                <c:pt idx="62">
                  <c:v>6354024.7636691118</c:v>
                </c:pt>
                <c:pt idx="63">
                  <c:v>6534864.2216531578</c:v>
                </c:pt>
                <c:pt idx="64">
                  <c:v>6718974.9719805745</c:v>
                </c:pt>
                <c:pt idx="65">
                  <c:v>6907396.9803390931</c:v>
                </c:pt>
                <c:pt idx="66">
                  <c:v>7099721.6827447386</c:v>
                </c:pt>
                <c:pt idx="67">
                  <c:v>7295706.7158312304</c:v>
                </c:pt>
                <c:pt idx="68">
                  <c:v>7496437.6854268229</c:v>
                </c:pt>
                <c:pt idx="69">
                  <c:v>7702122.0112456223</c:v>
                </c:pt>
                <c:pt idx="70">
                  <c:v>7913613.636785971</c:v>
                </c:pt>
                <c:pt idx="71">
                  <c:v>8130324.0469614174</c:v>
                </c:pt>
                <c:pt idx="72">
                  <c:v>8351999.3349073622</c:v>
                </c:pt>
                <c:pt idx="73">
                  <c:v>8580344.9314050991</c:v>
                </c:pt>
                <c:pt idx="74">
                  <c:v>8815015.6610638201</c:v>
                </c:pt>
                <c:pt idx="75">
                  <c:v>9056219.8277310319</c:v>
                </c:pt>
                <c:pt idx="76">
                  <c:v>9302910.710962953</c:v>
                </c:pt>
                <c:pt idx="77">
                  <c:v>9554867.5150054265</c:v>
                </c:pt>
                <c:pt idx="78">
                  <c:v>9814044.6048827823</c:v>
                </c:pt>
                <c:pt idx="79">
                  <c:v>10079829.369173223</c:v>
                </c:pt>
                <c:pt idx="80">
                  <c:v>10351648.048988007</c:v>
                </c:pt>
                <c:pt idx="81">
                  <c:v>10628367.713304386</c:v>
                </c:pt>
                <c:pt idx="82">
                  <c:v>10910018.080563087</c:v>
                </c:pt>
                <c:pt idx="83">
                  <c:v>11198184.528692389</c:v>
                </c:pt>
                <c:pt idx="84">
                  <c:v>11492676.477653494</c:v>
                </c:pt>
                <c:pt idx="85">
                  <c:v>11792912.040505501</c:v>
                </c:pt>
                <c:pt idx="86">
                  <c:v>12098252.086722976</c:v>
                </c:pt>
                <c:pt idx="87">
                  <c:v>12408820.57040092</c:v>
                </c:pt>
                <c:pt idx="88">
                  <c:v>12724324.158195669</c:v>
                </c:pt>
                <c:pt idx="89">
                  <c:v>13044602.634901524</c:v>
                </c:pt>
                <c:pt idx="90">
                  <c:v>13369876.052964158</c:v>
                </c:pt>
                <c:pt idx="91">
                  <c:v>13700724.221481532</c:v>
                </c:pt>
                <c:pt idx="92">
                  <c:v>14038767.693679281</c:v>
                </c:pt>
                <c:pt idx="93">
                  <c:v>14383794.380919553</c:v>
                </c:pt>
                <c:pt idx="94">
                  <c:v>14735496.126426365</c:v>
                </c:pt>
                <c:pt idx="95">
                  <c:v>15093975.183536213</c:v>
                </c:pt>
                <c:pt idx="96">
                  <c:v>15461231.367872205</c:v>
                </c:pt>
                <c:pt idx="97">
                  <c:v>15839806.872128095</c:v>
                </c:pt>
                <c:pt idx="98">
                  <c:v>16228975.17538216</c:v>
                </c:pt>
                <c:pt idx="99">
                  <c:v>16627585.175801795</c:v>
                </c:pt>
                <c:pt idx="100">
                  <c:v>17034987.823201578</c:v>
                </c:pt>
              </c:numCache>
            </c:numRef>
          </c:val>
          <c:smooth val="0"/>
        </c:ser>
        <c:dLbls>
          <c:showLegendKey val="0"/>
          <c:showVal val="0"/>
          <c:showCatName val="0"/>
          <c:showSerName val="0"/>
          <c:showPercent val="0"/>
          <c:showBubbleSize val="0"/>
        </c:dLbls>
        <c:marker val="1"/>
        <c:smooth val="0"/>
        <c:axId val="216966272"/>
        <c:axId val="216968192"/>
      </c:lineChart>
      <c:catAx>
        <c:axId val="216966272"/>
        <c:scaling>
          <c:orientation val="minMax"/>
        </c:scaling>
        <c:delete val="0"/>
        <c:axPos val="b"/>
        <c:numFmt formatCode="0;\-0;0;@" sourceLinked="1"/>
        <c:majorTickMark val="out"/>
        <c:minorTickMark val="none"/>
        <c:tickLblPos val="nextTo"/>
        <c:crossAx val="216968192"/>
        <c:crosses val="autoZero"/>
        <c:auto val="1"/>
        <c:lblAlgn val="ctr"/>
        <c:lblOffset val="100"/>
        <c:noMultiLvlLbl val="0"/>
      </c:catAx>
      <c:valAx>
        <c:axId val="216968192"/>
        <c:scaling>
          <c:orientation val="minMax"/>
        </c:scaling>
        <c:delete val="0"/>
        <c:axPos val="l"/>
        <c:majorGridlines/>
        <c:numFmt formatCode="0;\-0;0;@" sourceLinked="1"/>
        <c:majorTickMark val="out"/>
        <c:minorTickMark val="none"/>
        <c:tickLblPos val="nextTo"/>
        <c:crossAx val="21696627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'Table 4.4 GFCE Estimates'!$AD$3</c:f>
              <c:strCache>
                <c:ptCount val="1"/>
                <c:pt idx="0">
                  <c:v>K/L</c:v>
                </c:pt>
              </c:strCache>
            </c:strRef>
          </c:tx>
          <c:marker>
            <c:symbol val="none"/>
          </c:marker>
          <c:cat>
            <c:numRef>
              <c:f>'Table 4.4 GFCE Estimates'!$A$4:$A$104</c:f>
              <c:numCache>
                <c:formatCode>0;\-0;0;@</c:formatCode>
                <c:ptCount val="10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pt idx="63">
                  <c:v>2023</c:v>
                </c:pt>
                <c:pt idx="64">
                  <c:v>2024</c:v>
                </c:pt>
                <c:pt idx="65">
                  <c:v>2025</c:v>
                </c:pt>
                <c:pt idx="66">
                  <c:v>2026</c:v>
                </c:pt>
                <c:pt idx="67">
                  <c:v>2027</c:v>
                </c:pt>
                <c:pt idx="68">
                  <c:v>2028</c:v>
                </c:pt>
                <c:pt idx="69">
                  <c:v>2029</c:v>
                </c:pt>
                <c:pt idx="70">
                  <c:v>2030</c:v>
                </c:pt>
                <c:pt idx="71">
                  <c:v>2031</c:v>
                </c:pt>
                <c:pt idx="72">
                  <c:v>2032</c:v>
                </c:pt>
                <c:pt idx="73">
                  <c:v>2033</c:v>
                </c:pt>
                <c:pt idx="74">
                  <c:v>2034</c:v>
                </c:pt>
                <c:pt idx="75">
                  <c:v>2035</c:v>
                </c:pt>
                <c:pt idx="76">
                  <c:v>2036</c:v>
                </c:pt>
                <c:pt idx="77">
                  <c:v>2037</c:v>
                </c:pt>
                <c:pt idx="78">
                  <c:v>2038</c:v>
                </c:pt>
                <c:pt idx="79">
                  <c:v>2039</c:v>
                </c:pt>
                <c:pt idx="80">
                  <c:v>2040</c:v>
                </c:pt>
                <c:pt idx="81">
                  <c:v>2041</c:v>
                </c:pt>
                <c:pt idx="82">
                  <c:v>2042</c:v>
                </c:pt>
                <c:pt idx="83">
                  <c:v>2043</c:v>
                </c:pt>
                <c:pt idx="84">
                  <c:v>2044</c:v>
                </c:pt>
                <c:pt idx="85">
                  <c:v>2045</c:v>
                </c:pt>
                <c:pt idx="86">
                  <c:v>2046</c:v>
                </c:pt>
                <c:pt idx="87">
                  <c:v>2047</c:v>
                </c:pt>
                <c:pt idx="88">
                  <c:v>2048</c:v>
                </c:pt>
                <c:pt idx="89">
                  <c:v>2049</c:v>
                </c:pt>
                <c:pt idx="90">
                  <c:v>2050</c:v>
                </c:pt>
                <c:pt idx="91">
                  <c:v>2051</c:v>
                </c:pt>
                <c:pt idx="92">
                  <c:v>2052</c:v>
                </c:pt>
                <c:pt idx="93">
                  <c:v>2053</c:v>
                </c:pt>
                <c:pt idx="94">
                  <c:v>2054</c:v>
                </c:pt>
                <c:pt idx="95">
                  <c:v>2055</c:v>
                </c:pt>
                <c:pt idx="96">
                  <c:v>2056</c:v>
                </c:pt>
                <c:pt idx="97">
                  <c:v>2057</c:v>
                </c:pt>
                <c:pt idx="98">
                  <c:v>2058</c:v>
                </c:pt>
                <c:pt idx="99">
                  <c:v>2059</c:v>
                </c:pt>
                <c:pt idx="100">
                  <c:v>2060</c:v>
                </c:pt>
              </c:numCache>
            </c:numRef>
          </c:cat>
          <c:val>
            <c:numRef>
              <c:f>'Table 4.4 GFCE Estimates'!$AD$4:$AD$104</c:f>
              <c:numCache>
                <c:formatCode>0.0;\-0.0;0.0;@</c:formatCode>
                <c:ptCount val="101"/>
                <c:pt idx="15">
                  <c:v>20879.111111111109</c:v>
                </c:pt>
                <c:pt idx="16">
                  <c:v>21817.680412371134</c:v>
                </c:pt>
                <c:pt idx="17">
                  <c:v>22647.890222984563</c:v>
                </c:pt>
                <c:pt idx="18">
                  <c:v>23466.153846153848</c:v>
                </c:pt>
                <c:pt idx="19">
                  <c:v>24799.134948096886</c:v>
                </c:pt>
                <c:pt idx="20">
                  <c:v>25470.170648464162</c:v>
                </c:pt>
                <c:pt idx="21">
                  <c:v>25982.558139534882</c:v>
                </c:pt>
                <c:pt idx="22">
                  <c:v>27471.976549413735</c:v>
                </c:pt>
                <c:pt idx="23">
                  <c:v>29285.820379965458</c:v>
                </c:pt>
                <c:pt idx="24">
                  <c:v>29785.280135823432</c:v>
                </c:pt>
                <c:pt idx="25">
                  <c:v>29483.268608414241</c:v>
                </c:pt>
                <c:pt idx="26">
                  <c:v>29732.480376766089</c:v>
                </c:pt>
                <c:pt idx="27">
                  <c:v>30032.817764165393</c:v>
                </c:pt>
                <c:pt idx="28">
                  <c:v>30102.071005917162</c:v>
                </c:pt>
                <c:pt idx="29">
                  <c:v>30124.73011363636</c:v>
                </c:pt>
                <c:pt idx="30">
                  <c:v>30309.504132231406</c:v>
                </c:pt>
                <c:pt idx="31">
                  <c:v>31683.216292134832</c:v>
                </c:pt>
                <c:pt idx="32">
                  <c:v>32711.977240398293</c:v>
                </c:pt>
                <c:pt idx="33">
                  <c:v>33421.223328591754</c:v>
                </c:pt>
                <c:pt idx="34">
                  <c:v>33394.291666666664</c:v>
                </c:pt>
                <c:pt idx="35">
                  <c:v>32943.728362183756</c:v>
                </c:pt>
                <c:pt idx="36">
                  <c:v>33108.8671875</c:v>
                </c:pt>
                <c:pt idx="37">
                  <c:v>33922.681347150261</c:v>
                </c:pt>
                <c:pt idx="38">
                  <c:v>34568.837803320566</c:v>
                </c:pt>
                <c:pt idx="39">
                  <c:v>35281.664564943254</c:v>
                </c:pt>
                <c:pt idx="40">
                  <c:v>35446.577017114912</c:v>
                </c:pt>
                <c:pt idx="41">
                  <c:v>36267.997557997558</c:v>
                </c:pt>
                <c:pt idx="42">
                  <c:v>37411.591187270504</c:v>
                </c:pt>
                <c:pt idx="43">
                  <c:v>37740.619785458875</c:v>
                </c:pt>
                <c:pt idx="44">
                  <c:v>38426.495327102806</c:v>
                </c:pt>
                <c:pt idx="45">
                  <c:v>38993.150684931512</c:v>
                </c:pt>
                <c:pt idx="46">
                  <c:v>39750.793296089389</c:v>
                </c:pt>
                <c:pt idx="47">
                  <c:v>40183.355048859936</c:v>
                </c:pt>
                <c:pt idx="48">
                  <c:v>40724.21496311907</c:v>
                </c:pt>
                <c:pt idx="49">
                  <c:v>41931.918665276324</c:v>
                </c:pt>
                <c:pt idx="50">
                  <c:v>43518.635416666664</c:v>
                </c:pt>
                <c:pt idx="51">
                  <c:v>44070.579268292684</c:v>
                </c:pt>
                <c:pt idx="52">
                  <c:v>45244.5</c:v>
                </c:pt>
                <c:pt idx="53">
                  <c:v>46898.954183266927</c:v>
                </c:pt>
              </c:numCache>
            </c:numRef>
          </c:val>
          <c:smooth val="0"/>
        </c:ser>
        <c:ser>
          <c:idx val="1"/>
          <c:order val="1"/>
          <c:tx>
            <c:strRef>
              <c:f>'Table 4.4 GFCE Estimates'!$AE$3</c:f>
              <c:strCache>
                <c:ptCount val="1"/>
                <c:pt idx="0">
                  <c:v>K/L projection 1</c:v>
                </c:pt>
              </c:strCache>
            </c:strRef>
          </c:tx>
          <c:marker>
            <c:symbol val="none"/>
          </c:marker>
          <c:cat>
            <c:numRef>
              <c:f>'Table 4.4 GFCE Estimates'!$A$4:$A$104</c:f>
              <c:numCache>
                <c:formatCode>0;\-0;0;@</c:formatCode>
                <c:ptCount val="101"/>
                <c:pt idx="0">
                  <c:v>1960</c:v>
                </c:pt>
                <c:pt idx="1">
                  <c:v>1961</c:v>
                </c:pt>
                <c:pt idx="2">
                  <c:v>1962</c:v>
                </c:pt>
                <c:pt idx="3">
                  <c:v>1963</c:v>
                </c:pt>
                <c:pt idx="4">
                  <c:v>1964</c:v>
                </c:pt>
                <c:pt idx="5">
                  <c:v>1965</c:v>
                </c:pt>
                <c:pt idx="6">
                  <c:v>1966</c:v>
                </c:pt>
                <c:pt idx="7">
                  <c:v>1967</c:v>
                </c:pt>
                <c:pt idx="8">
                  <c:v>1968</c:v>
                </c:pt>
                <c:pt idx="9">
                  <c:v>1969</c:v>
                </c:pt>
                <c:pt idx="10">
                  <c:v>1970</c:v>
                </c:pt>
                <c:pt idx="11">
                  <c:v>1971</c:v>
                </c:pt>
                <c:pt idx="12">
                  <c:v>1972</c:v>
                </c:pt>
                <c:pt idx="13">
                  <c:v>1973</c:v>
                </c:pt>
                <c:pt idx="14">
                  <c:v>1974</c:v>
                </c:pt>
                <c:pt idx="15">
                  <c:v>1975</c:v>
                </c:pt>
                <c:pt idx="16">
                  <c:v>1976</c:v>
                </c:pt>
                <c:pt idx="17">
                  <c:v>1977</c:v>
                </c:pt>
                <c:pt idx="18">
                  <c:v>1978</c:v>
                </c:pt>
                <c:pt idx="19">
                  <c:v>1979</c:v>
                </c:pt>
                <c:pt idx="20">
                  <c:v>1980</c:v>
                </c:pt>
                <c:pt idx="21">
                  <c:v>1981</c:v>
                </c:pt>
                <c:pt idx="22">
                  <c:v>1982</c:v>
                </c:pt>
                <c:pt idx="23">
                  <c:v>1983</c:v>
                </c:pt>
                <c:pt idx="24">
                  <c:v>1984</c:v>
                </c:pt>
                <c:pt idx="25">
                  <c:v>1985</c:v>
                </c:pt>
                <c:pt idx="26">
                  <c:v>1986</c:v>
                </c:pt>
                <c:pt idx="27">
                  <c:v>1987</c:v>
                </c:pt>
                <c:pt idx="28">
                  <c:v>1988</c:v>
                </c:pt>
                <c:pt idx="29">
                  <c:v>1989</c:v>
                </c:pt>
                <c:pt idx="30">
                  <c:v>1990</c:v>
                </c:pt>
                <c:pt idx="31">
                  <c:v>1991</c:v>
                </c:pt>
                <c:pt idx="32">
                  <c:v>1992</c:v>
                </c:pt>
                <c:pt idx="33">
                  <c:v>1993</c:v>
                </c:pt>
                <c:pt idx="34">
                  <c:v>1994</c:v>
                </c:pt>
                <c:pt idx="35">
                  <c:v>1995</c:v>
                </c:pt>
                <c:pt idx="36">
                  <c:v>1996</c:v>
                </c:pt>
                <c:pt idx="37">
                  <c:v>1997</c:v>
                </c:pt>
                <c:pt idx="38">
                  <c:v>1998</c:v>
                </c:pt>
                <c:pt idx="39">
                  <c:v>1999</c:v>
                </c:pt>
                <c:pt idx="40">
                  <c:v>2000</c:v>
                </c:pt>
                <c:pt idx="41">
                  <c:v>2001</c:v>
                </c:pt>
                <c:pt idx="42">
                  <c:v>2002</c:v>
                </c:pt>
                <c:pt idx="43">
                  <c:v>2003</c:v>
                </c:pt>
                <c:pt idx="44">
                  <c:v>2004</c:v>
                </c:pt>
                <c:pt idx="45">
                  <c:v>2005</c:v>
                </c:pt>
                <c:pt idx="46">
                  <c:v>2006</c:v>
                </c:pt>
                <c:pt idx="47">
                  <c:v>2007</c:v>
                </c:pt>
                <c:pt idx="48">
                  <c:v>2008</c:v>
                </c:pt>
                <c:pt idx="49">
                  <c:v>2009</c:v>
                </c:pt>
                <c:pt idx="50">
                  <c:v>2010</c:v>
                </c:pt>
                <c:pt idx="51">
                  <c:v>2011</c:v>
                </c:pt>
                <c:pt idx="52">
                  <c:v>2012</c:v>
                </c:pt>
                <c:pt idx="53">
                  <c:v>2013</c:v>
                </c:pt>
                <c:pt idx="54">
                  <c:v>2014</c:v>
                </c:pt>
                <c:pt idx="55">
                  <c:v>2015</c:v>
                </c:pt>
                <c:pt idx="56">
                  <c:v>2016</c:v>
                </c:pt>
                <c:pt idx="57">
                  <c:v>2017</c:v>
                </c:pt>
                <c:pt idx="58">
                  <c:v>2018</c:v>
                </c:pt>
                <c:pt idx="59">
                  <c:v>2019</c:v>
                </c:pt>
                <c:pt idx="60">
                  <c:v>2020</c:v>
                </c:pt>
                <c:pt idx="61">
                  <c:v>2021</c:v>
                </c:pt>
                <c:pt idx="62">
                  <c:v>2022</c:v>
                </c:pt>
                <c:pt idx="63">
                  <c:v>2023</c:v>
                </c:pt>
                <c:pt idx="64">
                  <c:v>2024</c:v>
                </c:pt>
                <c:pt idx="65">
                  <c:v>2025</c:v>
                </c:pt>
                <c:pt idx="66">
                  <c:v>2026</c:v>
                </c:pt>
                <c:pt idx="67">
                  <c:v>2027</c:v>
                </c:pt>
                <c:pt idx="68">
                  <c:v>2028</c:v>
                </c:pt>
                <c:pt idx="69">
                  <c:v>2029</c:v>
                </c:pt>
                <c:pt idx="70">
                  <c:v>2030</c:v>
                </c:pt>
                <c:pt idx="71">
                  <c:v>2031</c:v>
                </c:pt>
                <c:pt idx="72">
                  <c:v>2032</c:v>
                </c:pt>
                <c:pt idx="73">
                  <c:v>2033</c:v>
                </c:pt>
                <c:pt idx="74">
                  <c:v>2034</c:v>
                </c:pt>
                <c:pt idx="75">
                  <c:v>2035</c:v>
                </c:pt>
                <c:pt idx="76">
                  <c:v>2036</c:v>
                </c:pt>
                <c:pt idx="77">
                  <c:v>2037</c:v>
                </c:pt>
                <c:pt idx="78">
                  <c:v>2038</c:v>
                </c:pt>
                <c:pt idx="79">
                  <c:v>2039</c:v>
                </c:pt>
                <c:pt idx="80">
                  <c:v>2040</c:v>
                </c:pt>
                <c:pt idx="81">
                  <c:v>2041</c:v>
                </c:pt>
                <c:pt idx="82">
                  <c:v>2042</c:v>
                </c:pt>
                <c:pt idx="83">
                  <c:v>2043</c:v>
                </c:pt>
                <c:pt idx="84">
                  <c:v>2044</c:v>
                </c:pt>
                <c:pt idx="85">
                  <c:v>2045</c:v>
                </c:pt>
                <c:pt idx="86">
                  <c:v>2046</c:v>
                </c:pt>
                <c:pt idx="87">
                  <c:v>2047</c:v>
                </c:pt>
                <c:pt idx="88">
                  <c:v>2048</c:v>
                </c:pt>
                <c:pt idx="89">
                  <c:v>2049</c:v>
                </c:pt>
                <c:pt idx="90">
                  <c:v>2050</c:v>
                </c:pt>
                <c:pt idx="91">
                  <c:v>2051</c:v>
                </c:pt>
                <c:pt idx="92">
                  <c:v>2052</c:v>
                </c:pt>
                <c:pt idx="93">
                  <c:v>2053</c:v>
                </c:pt>
                <c:pt idx="94">
                  <c:v>2054</c:v>
                </c:pt>
                <c:pt idx="95">
                  <c:v>2055</c:v>
                </c:pt>
                <c:pt idx="96">
                  <c:v>2056</c:v>
                </c:pt>
                <c:pt idx="97">
                  <c:v>2057</c:v>
                </c:pt>
                <c:pt idx="98">
                  <c:v>2058</c:v>
                </c:pt>
                <c:pt idx="99">
                  <c:v>2059</c:v>
                </c:pt>
                <c:pt idx="100">
                  <c:v>2060</c:v>
                </c:pt>
              </c:numCache>
            </c:numRef>
          </c:cat>
          <c:val>
            <c:numRef>
              <c:f>'Table 4.4 GFCE Estimates'!$AE$4:$AE$104</c:f>
              <c:numCache>
                <c:formatCode>0;\-0;0;@</c:formatCode>
                <c:ptCount val="101"/>
                <c:pt idx="15">
                  <c:v>20879.111111111109</c:v>
                </c:pt>
                <c:pt idx="16">
                  <c:v>21817.680412371134</c:v>
                </c:pt>
                <c:pt idx="17">
                  <c:v>22647.890222984563</c:v>
                </c:pt>
                <c:pt idx="18">
                  <c:v>23466.153846153848</c:v>
                </c:pt>
                <c:pt idx="19">
                  <c:v>24799.134948096886</c:v>
                </c:pt>
                <c:pt idx="20">
                  <c:v>25470.170648464162</c:v>
                </c:pt>
                <c:pt idx="21">
                  <c:v>25982.558139534882</c:v>
                </c:pt>
                <c:pt idx="22">
                  <c:v>27471.976549413735</c:v>
                </c:pt>
                <c:pt idx="23">
                  <c:v>29285.820379965458</c:v>
                </c:pt>
                <c:pt idx="24">
                  <c:v>29785.280135823432</c:v>
                </c:pt>
                <c:pt idx="25">
                  <c:v>29483.268608414241</c:v>
                </c:pt>
                <c:pt idx="26">
                  <c:v>29732.480376766089</c:v>
                </c:pt>
                <c:pt idx="27">
                  <c:v>30032.817764165393</c:v>
                </c:pt>
                <c:pt idx="28">
                  <c:v>30102.071005917162</c:v>
                </c:pt>
                <c:pt idx="29">
                  <c:v>30124.73011363636</c:v>
                </c:pt>
                <c:pt idx="30">
                  <c:v>30309.504132231406</c:v>
                </c:pt>
                <c:pt idx="31">
                  <c:v>31683.216292134832</c:v>
                </c:pt>
                <c:pt idx="32">
                  <c:v>32711.977240398293</c:v>
                </c:pt>
                <c:pt idx="33">
                  <c:v>33421.223328591754</c:v>
                </c:pt>
                <c:pt idx="34">
                  <c:v>33394.291666666664</c:v>
                </c:pt>
                <c:pt idx="35">
                  <c:v>32943.728362183756</c:v>
                </c:pt>
                <c:pt idx="36">
                  <c:v>33108.8671875</c:v>
                </c:pt>
                <c:pt idx="37">
                  <c:v>33922.681347150261</c:v>
                </c:pt>
                <c:pt idx="38">
                  <c:v>34568.837803320566</c:v>
                </c:pt>
                <c:pt idx="39">
                  <c:v>35281.664564943254</c:v>
                </c:pt>
                <c:pt idx="40">
                  <c:v>35446.577017114912</c:v>
                </c:pt>
                <c:pt idx="41">
                  <c:v>36267.997557997558</c:v>
                </c:pt>
                <c:pt idx="42">
                  <c:v>37411.591187270504</c:v>
                </c:pt>
                <c:pt idx="43">
                  <c:v>37740.619785458875</c:v>
                </c:pt>
                <c:pt idx="44">
                  <c:v>38426.495327102806</c:v>
                </c:pt>
                <c:pt idx="45">
                  <c:v>38993.150684931512</c:v>
                </c:pt>
                <c:pt idx="46">
                  <c:v>39750.793296089389</c:v>
                </c:pt>
                <c:pt idx="47">
                  <c:v>40183.355048859936</c:v>
                </c:pt>
                <c:pt idx="48">
                  <c:v>40724.21496311907</c:v>
                </c:pt>
                <c:pt idx="49">
                  <c:v>41931.918665276324</c:v>
                </c:pt>
                <c:pt idx="50">
                  <c:v>43518.635416666664</c:v>
                </c:pt>
                <c:pt idx="51">
                  <c:v>44070.579268292684</c:v>
                </c:pt>
                <c:pt idx="52" formatCode="0.0;\-0.0;0.0;@">
                  <c:v>45244.5</c:v>
                </c:pt>
                <c:pt idx="53" formatCode="0.0;\-0.0;0.0;@">
                  <c:v>46898.954183266927</c:v>
                </c:pt>
                <c:pt idx="54" formatCode="0.0;\-0.0;0.0;@">
                  <c:v>47882.269462500321</c:v>
                </c:pt>
                <c:pt idx="55" formatCode="0.0;\-0.0;0.0;@">
                  <c:v>48886.201596740655</c:v>
                </c:pt>
                <c:pt idx="56" formatCode="0.0;\-0.0;0.0;@">
                  <c:v>49911.182852951904</c:v>
                </c:pt>
                <c:pt idx="57" formatCode="0.0;\-0.0;0.0;@">
                  <c:v>50957.654561300362</c:v>
                </c:pt>
                <c:pt idx="58" formatCode="0.0;\-0.0;0.0;@">
                  <c:v>52026.067305179873</c:v>
                </c:pt>
                <c:pt idx="59" formatCode="0.0;\-0.0;0.0;@">
                  <c:v>53116.881115221309</c:v>
                </c:pt>
                <c:pt idx="60" formatCode="0.0;\-0.0;0.0;@">
                  <c:v>54230.565667369723</c:v>
                </c:pt>
                <c:pt idx="61" formatCode="0.0;\-0.0;0.0;@">
                  <c:v>55367.600485114563</c:v>
                </c:pt>
                <c:pt idx="62" formatCode="0.0;\-0.0;0.0;@">
                  <c:v>56528.47514595995</c:v>
                </c:pt>
                <c:pt idx="63" formatCode="0.0;\-0.0;0.0;@">
                  <c:v>57713.689492223981</c:v>
                </c:pt>
                <c:pt idx="64" formatCode="0.0;\-0.0;0.0;@">
                  <c:v>58923.75384625778</c:v>
                </c:pt>
                <c:pt idx="65" formatCode="0.0;\-0.0;0.0;@">
                  <c:v>60159.189230176962</c:v>
                </c:pt>
                <c:pt idx="66" formatCode="0.0;\-0.0;0.0;@">
                  <c:v>61420.527590200181</c:v>
                </c:pt>
                <c:pt idx="67" formatCode="0.0;\-0.0;0.0;@">
                  <c:v>62708.312025691252</c:v>
                </c:pt>
                <c:pt idx="68" formatCode="0.0;\-0.0;0.0;@">
                  <c:v>64023.097023003575</c:v>
                </c:pt>
                <c:pt idx="69" formatCode="0.0;\-0.0;0.0;@">
                  <c:v>65365.448694227467</c:v>
                </c:pt>
                <c:pt idx="70" formatCode="0.0;\-0.0;0.0;@">
                  <c:v>66735.945020943269</c:v>
                </c:pt>
                <c:pt idx="71" formatCode="0.0;\-0.0;0.0;@">
                  <c:v>68135.176103085105</c:v>
                </c:pt>
                <c:pt idx="72" formatCode="0.0;\-0.0;0.0;@">
                  <c:v>69563.744413022505</c:v>
                </c:pt>
                <c:pt idx="73" formatCode="0.0;\-0.0;0.0;@">
                  <c:v>71022.265054969292</c:v>
                </c:pt>
                <c:pt idx="74" formatCode="0.0;\-0.0;0.0;@">
                  <c:v>72511.366029831377</c:v>
                </c:pt>
                <c:pt idx="75" formatCode="0.0;\-0.0;0.0;@">
                  <c:v>74031.68850560757</c:v>
                </c:pt>
                <c:pt idx="76" formatCode="0.0;\-0.0;0.0;@">
                  <c:v>75583.887093459751</c:v>
                </c:pt>
                <c:pt idx="77" formatCode="0.0;\-0.0;0.0;@">
                  <c:v>77168.630129571378</c:v>
                </c:pt>
                <c:pt idx="78" formatCode="0.0;\-0.0;0.0;@">
                  <c:v>78786.599962915585</c:v>
                </c:pt>
                <c:pt idx="79" formatCode="0.0;\-0.0;0.0;@">
                  <c:v>80438.493249056817</c:v>
                </c:pt>
                <c:pt idx="80" formatCode="0.0;\-0.0;0.0;@">
                  <c:v>82125.02125011255</c:v>
                </c:pt>
                <c:pt idx="81" formatCode="0.0;\-0.0;0.0;@">
                  <c:v>83846.910141004177</c:v>
                </c:pt>
                <c:pt idx="82" formatCode="0.0;\-0.0;0.0;@">
                  <c:v>85604.901322128964</c:v>
                </c:pt>
                <c:pt idx="83" formatCode="0.0;\-0.0;0.0;@">
                  <c:v>87399.751738587714</c:v>
                </c:pt>
                <c:pt idx="84" formatCode="0.0;\-0.0;0.0;@">
                  <c:v>89232.234206105539</c:v>
                </c:pt>
                <c:pt idx="85" formatCode="0.0;\-0.0;0.0;@">
                  <c:v>91103.137743786167</c:v>
                </c:pt>
                <c:pt idx="86" formatCode="0.0;\-0.0;0.0;@">
                  <c:v>93013.267913842952</c:v>
                </c:pt>
                <c:pt idx="87" formatCode="0.0;\-0.0;0.0;@">
                  <c:v>94963.447168452927</c:v>
                </c:pt>
                <c:pt idx="88" formatCode="0.0;\-0.0;0.0;@">
                  <c:v>96954.515203883217</c:v>
                </c:pt>
                <c:pt idx="89" formatCode="0.0;\-0.0;0.0;@">
                  <c:v>98987.32932204238</c:v>
                </c:pt>
                <c:pt idx="90" formatCode="0.0;\-0.0;0.0;@">
                  <c:v>101062.76479961215</c:v>
                </c:pt>
                <c:pt idx="91" formatCode="0.0;\-0.0;0.0;@">
                  <c:v>103181.71526491881</c:v>
                </c:pt>
                <c:pt idx="92" formatCode="0.0;\-0.0;0.0;@">
                  <c:v>105345.09308270614</c:v>
                </c:pt>
                <c:pt idx="93" formatCode="0.0;\-0.0;0.0;@">
                  <c:v>107553.82974697588</c:v>
                </c:pt>
                <c:pt idx="94" formatCode="0.0;\-0.0;0.0;@">
                  <c:v>109808.87628206477</c:v>
                </c:pt>
                <c:pt idx="95" formatCode="0.0;\-0.0;0.0;@">
                  <c:v>112111.2036521307</c:v>
                </c:pt>
                <c:pt idx="96" formatCode="0.0;\-0.0;0.0;@">
                  <c:v>114461.80317922462</c:v>
                </c:pt>
                <c:pt idx="97" formatCode="0.0;\-0.0;0.0;@">
                  <c:v>116861.68697012788</c:v>
                </c:pt>
                <c:pt idx="98" formatCode="0.0;\-0.0;0.0;@">
                  <c:v>119311.88835213899</c:v>
                </c:pt>
                <c:pt idx="99" formatCode="0.0;\-0.0;0.0;@">
                  <c:v>121813.4623179974</c:v>
                </c:pt>
                <c:pt idx="100" formatCode="0.0;\-0.0;0.0;@">
                  <c:v>124367.48598013578</c:v>
                </c:pt>
              </c:numCache>
            </c:numRef>
          </c:val>
          <c:smooth val="0"/>
        </c:ser>
        <c:dLbls>
          <c:showLegendKey val="0"/>
          <c:showVal val="0"/>
          <c:showCatName val="0"/>
          <c:showSerName val="0"/>
          <c:showPercent val="0"/>
          <c:showBubbleSize val="0"/>
        </c:dLbls>
        <c:marker val="1"/>
        <c:smooth val="0"/>
        <c:axId val="217795968"/>
        <c:axId val="217915392"/>
      </c:lineChart>
      <c:catAx>
        <c:axId val="217795968"/>
        <c:scaling>
          <c:orientation val="minMax"/>
        </c:scaling>
        <c:delete val="0"/>
        <c:axPos val="b"/>
        <c:numFmt formatCode="0;\-0;0;@" sourceLinked="1"/>
        <c:majorTickMark val="out"/>
        <c:minorTickMark val="none"/>
        <c:tickLblPos val="nextTo"/>
        <c:crossAx val="217915392"/>
        <c:crosses val="autoZero"/>
        <c:auto val="1"/>
        <c:lblAlgn val="ctr"/>
        <c:lblOffset val="100"/>
        <c:noMultiLvlLbl val="0"/>
      </c:catAx>
      <c:valAx>
        <c:axId val="217915392"/>
        <c:scaling>
          <c:orientation val="minMax"/>
        </c:scaling>
        <c:delete val="0"/>
        <c:axPos val="l"/>
        <c:majorGridlines/>
        <c:numFmt formatCode="0.0;\-0.0;0.0;@" sourceLinked="1"/>
        <c:majorTickMark val="out"/>
        <c:minorTickMark val="none"/>
        <c:tickLblPos val="nextTo"/>
        <c:crossAx val="21779596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A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0"/>
          <c:order val="0"/>
          <c:spPr>
            <a:ln w="28575">
              <a:noFill/>
            </a:ln>
          </c:spPr>
          <c:xVal>
            <c:numRef>
              <c:f>'Table 4.4 GFCE Estimates'!$U$5:$U$57</c:f>
              <c:numCache>
                <c:formatCode>0.0000;\-0.0000;0.0000;@</c:formatCode>
                <c:ptCount val="53"/>
                <c:pt idx="0">
                  <c:v>4.1272551100447565E-2</c:v>
                </c:pt>
                <c:pt idx="1">
                  <c:v>4.104349211983787E-2</c:v>
                </c:pt>
                <c:pt idx="2">
                  <c:v>4.0962706772590021E-2</c:v>
                </c:pt>
                <c:pt idx="3">
                  <c:v>4.0870750064884505E-2</c:v>
                </c:pt>
                <c:pt idx="4">
                  <c:v>4.0475735794000593E-2</c:v>
                </c:pt>
                <c:pt idx="5">
                  <c:v>3.9929159101877602E-2</c:v>
                </c:pt>
                <c:pt idx="6">
                  <c:v>3.9530811711375333E-2</c:v>
                </c:pt>
                <c:pt idx="7">
                  <c:v>3.9292725867943405E-2</c:v>
                </c:pt>
                <c:pt idx="8">
                  <c:v>3.9047992676866747E-2</c:v>
                </c:pt>
                <c:pt idx="9">
                  <c:v>3.8692940270695482E-2</c:v>
                </c:pt>
                <c:pt idx="10">
                  <c:v>3.8205145454316115E-2</c:v>
                </c:pt>
                <c:pt idx="11">
                  <c:v>3.7783197573415701E-2</c:v>
                </c:pt>
                <c:pt idx="12">
                  <c:v>3.7179540285288228E-2</c:v>
                </c:pt>
                <c:pt idx="13">
                  <c:v>3.6893294218586302E-2</c:v>
                </c:pt>
                <c:pt idx="14">
                  <c:v>3.6342602437924788E-2</c:v>
                </c:pt>
                <c:pt idx="15">
                  <c:v>3.607580635125443E-2</c:v>
                </c:pt>
                <c:pt idx="16">
                  <c:v>3.5785473019533165E-2</c:v>
                </c:pt>
                <c:pt idx="17">
                  <c:v>3.5590727461654745E-2</c:v>
                </c:pt>
                <c:pt idx="18">
                  <c:v>3.563524843928699E-2</c:v>
                </c:pt>
                <c:pt idx="19">
                  <c:v>3.5649753381843043E-2</c:v>
                </c:pt>
                <c:pt idx="20">
                  <c:v>3.5963236121756559E-2</c:v>
                </c:pt>
                <c:pt idx="21">
                  <c:v>3.6231179874052999E-2</c:v>
                </c:pt>
                <c:pt idx="22">
                  <c:v>3.6287320656286259E-2</c:v>
                </c:pt>
                <c:pt idx="23">
                  <c:v>3.66874276456979E-2</c:v>
                </c:pt>
                <c:pt idx="24">
                  <c:v>3.7213149235074128E-2</c:v>
                </c:pt>
                <c:pt idx="25">
                  <c:v>3.7745065217176549E-2</c:v>
                </c:pt>
                <c:pt idx="26">
                  <c:v>3.8210436445561914E-2</c:v>
                </c:pt>
                <c:pt idx="27">
                  <c:v>3.880594122917095E-2</c:v>
                </c:pt>
                <c:pt idx="28">
                  <c:v>3.9421101774042948E-2</c:v>
                </c:pt>
                <c:pt idx="29">
                  <c:v>3.9927272075711728E-2</c:v>
                </c:pt>
                <c:pt idx="30">
                  <c:v>4.0314569160224863E-2</c:v>
                </c:pt>
                <c:pt idx="31">
                  <c:v>4.073196518377814E-2</c:v>
                </c:pt>
                <c:pt idx="32">
                  <c:v>4.1290160424272887E-2</c:v>
                </c:pt>
                <c:pt idx="33">
                  <c:v>4.1853372104505106E-2</c:v>
                </c:pt>
                <c:pt idx="34">
                  <c:v>4.2446542551974741E-2</c:v>
                </c:pt>
                <c:pt idx="35">
                  <c:v>4.292798032718504E-2</c:v>
                </c:pt>
                <c:pt idx="36">
                  <c:v>4.3627379844192987E-2</c:v>
                </c:pt>
                <c:pt idx="37">
                  <c:v>4.4355286767263712E-2</c:v>
                </c:pt>
                <c:pt idx="38">
                  <c:v>4.4877601838373839E-2</c:v>
                </c:pt>
                <c:pt idx="39">
                  <c:v>4.5489442554888848E-2</c:v>
                </c:pt>
                <c:pt idx="40">
                  <c:v>4.5836739057709353E-2</c:v>
                </c:pt>
                <c:pt idx="41">
                  <c:v>4.6623140917111089E-2</c:v>
                </c:pt>
                <c:pt idx="42">
                  <c:v>4.7398567066477736E-2</c:v>
                </c:pt>
                <c:pt idx="43">
                  <c:v>4.8153161375653022E-2</c:v>
                </c:pt>
                <c:pt idx="44">
                  <c:v>4.883732383832709E-2</c:v>
                </c:pt>
                <c:pt idx="45">
                  <c:v>4.9687335324082205E-2</c:v>
                </c:pt>
                <c:pt idx="46">
                  <c:v>5.0425893612045546E-2</c:v>
                </c:pt>
                <c:pt idx="47">
                  <c:v>5.129229830578453E-2</c:v>
                </c:pt>
                <c:pt idx="48">
                  <c:v>5.1811925703438899E-2</c:v>
                </c:pt>
                <c:pt idx="49">
                  <c:v>5.2225279022478213E-2</c:v>
                </c:pt>
                <c:pt idx="50">
                  <c:v>5.2524194017457559E-2</c:v>
                </c:pt>
                <c:pt idx="51">
                  <c:v>5.3050296952989073E-2</c:v>
                </c:pt>
                <c:pt idx="52">
                  <c:v>5.3451137707345643E-2</c:v>
                </c:pt>
              </c:numCache>
            </c:numRef>
          </c:xVal>
          <c:yVal>
            <c:numRef>
              <c:f>'Table 4.4 GFCE Estimates'!$V$5:$V$57</c:f>
              <c:numCache>
                <c:formatCode>0.0;\-0.0;0.0;@</c:formatCode>
                <c:ptCount val="53"/>
                <c:pt idx="0">
                  <c:v>17.7</c:v>
                </c:pt>
                <c:pt idx="1">
                  <c:v>17.399999999999999</c:v>
                </c:pt>
                <c:pt idx="2">
                  <c:v>17.2</c:v>
                </c:pt>
                <c:pt idx="3">
                  <c:v>16.899999999999999</c:v>
                </c:pt>
                <c:pt idx="4">
                  <c:v>16.600000000000001</c:v>
                </c:pt>
                <c:pt idx="5">
                  <c:v>16.3</c:v>
                </c:pt>
                <c:pt idx="6">
                  <c:v>16.100000000000001</c:v>
                </c:pt>
                <c:pt idx="7">
                  <c:v>15.9</c:v>
                </c:pt>
                <c:pt idx="8">
                  <c:v>15.7</c:v>
                </c:pt>
                <c:pt idx="9">
                  <c:v>15.5</c:v>
                </c:pt>
                <c:pt idx="10">
                  <c:v>15.3</c:v>
                </c:pt>
                <c:pt idx="11">
                  <c:v>15.2</c:v>
                </c:pt>
                <c:pt idx="12">
                  <c:v>15</c:v>
                </c:pt>
                <c:pt idx="13">
                  <c:v>15</c:v>
                </c:pt>
                <c:pt idx="14">
                  <c:v>15</c:v>
                </c:pt>
                <c:pt idx="15">
                  <c:v>15.1</c:v>
                </c:pt>
                <c:pt idx="16">
                  <c:v>15.2</c:v>
                </c:pt>
                <c:pt idx="17">
                  <c:v>15.3</c:v>
                </c:pt>
                <c:pt idx="18">
                  <c:v>15.4</c:v>
                </c:pt>
                <c:pt idx="19">
                  <c:v>15.5</c:v>
                </c:pt>
                <c:pt idx="20">
                  <c:v>15.5</c:v>
                </c:pt>
                <c:pt idx="21">
                  <c:v>15.5</c:v>
                </c:pt>
                <c:pt idx="22">
                  <c:v>15.7</c:v>
                </c:pt>
                <c:pt idx="23">
                  <c:v>15.8</c:v>
                </c:pt>
                <c:pt idx="24">
                  <c:v>15.9</c:v>
                </c:pt>
                <c:pt idx="25">
                  <c:v>16</c:v>
                </c:pt>
                <c:pt idx="26">
                  <c:v>16.2</c:v>
                </c:pt>
                <c:pt idx="27">
                  <c:v>16.3</c:v>
                </c:pt>
                <c:pt idx="28">
                  <c:v>16.399999999999999</c:v>
                </c:pt>
                <c:pt idx="29">
                  <c:v>16.399999999999999</c:v>
                </c:pt>
                <c:pt idx="30">
                  <c:v>16.600000000000001</c:v>
                </c:pt>
                <c:pt idx="31">
                  <c:v>16.899999999999999</c:v>
                </c:pt>
                <c:pt idx="32">
                  <c:v>17.100000000000001</c:v>
                </c:pt>
                <c:pt idx="33">
                  <c:v>17.2</c:v>
                </c:pt>
                <c:pt idx="34">
                  <c:v>17.399999999999999</c:v>
                </c:pt>
                <c:pt idx="35">
                  <c:v>17.5</c:v>
                </c:pt>
                <c:pt idx="36">
                  <c:v>17.600000000000001</c:v>
                </c:pt>
                <c:pt idx="37">
                  <c:v>17.7</c:v>
                </c:pt>
                <c:pt idx="38">
                  <c:v>17.7</c:v>
                </c:pt>
                <c:pt idx="39">
                  <c:v>17.7</c:v>
                </c:pt>
                <c:pt idx="40">
                  <c:v>17.8</c:v>
                </c:pt>
                <c:pt idx="41">
                  <c:v>17.8</c:v>
                </c:pt>
                <c:pt idx="42">
                  <c:v>17.899999999999999</c:v>
                </c:pt>
                <c:pt idx="43">
                  <c:v>17.8</c:v>
                </c:pt>
                <c:pt idx="44">
                  <c:v>17.8</c:v>
                </c:pt>
                <c:pt idx="45">
                  <c:v>17.7</c:v>
                </c:pt>
                <c:pt idx="46">
                  <c:v>17.600000000000001</c:v>
                </c:pt>
                <c:pt idx="47">
                  <c:v>17.5</c:v>
                </c:pt>
                <c:pt idx="48">
                  <c:v>17.399999999999999</c:v>
                </c:pt>
                <c:pt idx="49">
                  <c:v>17.3</c:v>
                </c:pt>
                <c:pt idx="50">
                  <c:v>17.3</c:v>
                </c:pt>
                <c:pt idx="51">
                  <c:v>17.100000000000001</c:v>
                </c:pt>
                <c:pt idx="52" formatCode="General">
                  <c:v>17.2</c:v>
                </c:pt>
              </c:numCache>
            </c:numRef>
          </c:yVal>
          <c:smooth val="0"/>
        </c:ser>
        <c:dLbls>
          <c:showLegendKey val="0"/>
          <c:showVal val="0"/>
          <c:showCatName val="0"/>
          <c:showSerName val="0"/>
          <c:showPercent val="0"/>
          <c:showBubbleSize val="0"/>
        </c:dLbls>
        <c:axId val="219248896"/>
        <c:axId val="219367296"/>
      </c:scatterChart>
      <c:valAx>
        <c:axId val="219248896"/>
        <c:scaling>
          <c:orientation val="minMax"/>
          <c:min val="3.0000000000000006E-2"/>
        </c:scaling>
        <c:delete val="0"/>
        <c:axPos val="b"/>
        <c:title>
          <c:tx>
            <c:rich>
              <a:bodyPr/>
              <a:lstStyle/>
              <a:p>
                <a:pPr>
                  <a:defRPr/>
                </a:pPr>
                <a:r>
                  <a:rPr lang="en-AU"/>
                  <a:t>Annual </a:t>
                </a:r>
                <a:r>
                  <a:rPr lang="en-AU" baseline="0"/>
                  <a:t> consumption of capital share</a:t>
                </a:r>
                <a:endParaRPr lang="en-AU"/>
              </a:p>
            </c:rich>
          </c:tx>
          <c:layout/>
          <c:overlay val="0"/>
        </c:title>
        <c:numFmt formatCode="0.0000;\-0.0000;0.0000;@" sourceLinked="1"/>
        <c:majorTickMark val="out"/>
        <c:minorTickMark val="none"/>
        <c:tickLblPos val="nextTo"/>
        <c:crossAx val="219367296"/>
        <c:crosses val="autoZero"/>
        <c:crossBetween val="midCat"/>
      </c:valAx>
      <c:valAx>
        <c:axId val="219367296"/>
        <c:scaling>
          <c:orientation val="minMax"/>
        </c:scaling>
        <c:delete val="0"/>
        <c:axPos val="l"/>
        <c:majorGridlines/>
        <c:title>
          <c:tx>
            <c:rich>
              <a:bodyPr rot="-5400000" vert="horz"/>
              <a:lstStyle/>
              <a:p>
                <a:pPr>
                  <a:defRPr/>
                </a:pPr>
                <a:r>
                  <a:rPr lang="en-AU"/>
                  <a:t>Average</a:t>
                </a:r>
                <a:r>
                  <a:rPr lang="en-AU" baseline="0"/>
                  <a:t> age of the capital stock (years)</a:t>
                </a:r>
                <a:endParaRPr lang="en-AU"/>
              </a:p>
            </c:rich>
          </c:tx>
          <c:layout/>
          <c:overlay val="0"/>
        </c:title>
        <c:numFmt formatCode="0.0;\-0.0;0.0;@" sourceLinked="1"/>
        <c:majorTickMark val="out"/>
        <c:minorTickMark val="none"/>
        <c:tickLblPos val="nextTo"/>
        <c:crossAx val="219248896"/>
        <c:crosses val="autoZero"/>
        <c:crossBetween val="midCat"/>
      </c:valAx>
    </c:plotArea>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514350</xdr:colOff>
      <xdr:row>6</xdr:row>
      <xdr:rowOff>0</xdr:rowOff>
    </xdr:to>
    <xdr:pic>
      <xdr:nvPicPr>
        <xdr:cNvPr id="2" name="Picture 1" descr="ABS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90625"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514350</xdr:colOff>
      <xdr:row>6</xdr:row>
      <xdr:rowOff>0</xdr:rowOff>
    </xdr:to>
    <xdr:pic>
      <xdr:nvPicPr>
        <xdr:cNvPr id="3" name="Picture 1" descr="ABS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90625"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xdr:col>
      <xdr:colOff>0</xdr:colOff>
      <xdr:row>6</xdr:row>
      <xdr:rowOff>19050</xdr:rowOff>
    </xdr:to>
    <xdr:pic>
      <xdr:nvPicPr>
        <xdr:cNvPr id="4" name="Picture 1" descr="ABS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90625"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xdr:col>
      <xdr:colOff>0</xdr:colOff>
      <xdr:row>6</xdr:row>
      <xdr:rowOff>19050</xdr:rowOff>
    </xdr:to>
    <xdr:pic>
      <xdr:nvPicPr>
        <xdr:cNvPr id="5" name="Picture 1" descr="ABS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90625"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xdr:col>
      <xdr:colOff>0</xdr:colOff>
      <xdr:row>6</xdr:row>
      <xdr:rowOff>19050</xdr:rowOff>
    </xdr:to>
    <xdr:pic>
      <xdr:nvPicPr>
        <xdr:cNvPr id="6" name="Picture 1" descr="ABS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90625"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xdr:col>
      <xdr:colOff>0</xdr:colOff>
      <xdr:row>6</xdr:row>
      <xdr:rowOff>19050</xdr:rowOff>
    </xdr:to>
    <xdr:pic>
      <xdr:nvPicPr>
        <xdr:cNvPr id="7" name="Picture 1" descr="ABS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90625"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0</xdr:colOff>
      <xdr:row>6</xdr:row>
      <xdr:rowOff>19050</xdr:rowOff>
    </xdr:to>
    <xdr:pic>
      <xdr:nvPicPr>
        <xdr:cNvPr id="3073" name="Picture 1" descr="ABS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90625" cy="1009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46</xdr:col>
      <xdr:colOff>102053</xdr:colOff>
      <xdr:row>2</xdr:row>
      <xdr:rowOff>54428</xdr:rowOff>
    </xdr:from>
    <xdr:to>
      <xdr:col>57</xdr:col>
      <xdr:colOff>55789</xdr:colOff>
      <xdr:row>2</xdr:row>
      <xdr:rowOff>797378</xdr:rowOff>
    </xdr:to>
    <xdr:sp macro="" textlink="">
      <xdr:nvSpPr>
        <xdr:cNvPr id="2" name="TextBox 1"/>
        <xdr:cNvSpPr txBox="1"/>
      </xdr:nvSpPr>
      <xdr:spPr>
        <a:xfrm>
          <a:off x="19492232" y="380999"/>
          <a:ext cx="8199664" cy="742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t>The ABS uses a more complex model of depreciation. but a reasonable indicator of the depreciate</a:t>
          </a:r>
          <a:r>
            <a:rPr lang="en-AU" sz="1100" baseline="0"/>
            <a:t> rate is some average of the historical ratio between consumption of fixd capital and the lagged net capital stock.</a:t>
          </a:r>
        </a:p>
      </xdr:txBody>
    </xdr:sp>
    <xdr:clientData/>
  </xdr:twoCellAnchor>
  <xdr:twoCellAnchor>
    <xdr:from>
      <xdr:col>52</xdr:col>
      <xdr:colOff>241961</xdr:colOff>
      <xdr:row>50</xdr:row>
      <xdr:rowOff>115537</xdr:rowOff>
    </xdr:from>
    <xdr:to>
      <xdr:col>58</xdr:col>
      <xdr:colOff>335851</xdr:colOff>
      <xdr:row>71</xdr:row>
      <xdr:rowOff>163163</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46</xdr:col>
      <xdr:colOff>23996</xdr:colOff>
      <xdr:row>50</xdr:row>
      <xdr:rowOff>126795</xdr:rowOff>
    </xdr:from>
    <xdr:to>
      <xdr:col>52</xdr:col>
      <xdr:colOff>10390</xdr:colOff>
      <xdr:row>72</xdr:row>
      <xdr:rowOff>9898</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46</xdr:col>
      <xdr:colOff>25977</xdr:colOff>
      <xdr:row>73</xdr:row>
      <xdr:rowOff>122093</xdr:rowOff>
    </xdr:from>
    <xdr:to>
      <xdr:col>52</xdr:col>
      <xdr:colOff>121227</xdr:colOff>
      <xdr:row>90</xdr:row>
      <xdr:rowOff>68407</xdr:rowOff>
    </xdr:to>
    <xdr:graphicFrame macro="">
      <xdr:nvGraphicFramePr>
        <xdr:cNvPr id="13"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0</xdr:colOff>
      <xdr:row>92</xdr:row>
      <xdr:rowOff>0</xdr:rowOff>
    </xdr:from>
    <xdr:to>
      <xdr:col>52</xdr:col>
      <xdr:colOff>95250</xdr:colOff>
      <xdr:row>108</xdr:row>
      <xdr:rowOff>110837</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53</xdr:col>
      <xdr:colOff>0</xdr:colOff>
      <xdr:row>92</xdr:row>
      <xdr:rowOff>0</xdr:rowOff>
    </xdr:from>
    <xdr:to>
      <xdr:col>60</xdr:col>
      <xdr:colOff>329045</xdr:colOff>
      <xdr:row>108</xdr:row>
      <xdr:rowOff>110837</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46</xdr:col>
      <xdr:colOff>8659</xdr:colOff>
      <xdr:row>110</xdr:row>
      <xdr:rowOff>43296</xdr:rowOff>
    </xdr:from>
    <xdr:to>
      <xdr:col>52</xdr:col>
      <xdr:colOff>103909</xdr:colOff>
      <xdr:row>126</xdr:row>
      <xdr:rowOff>154133</xdr:rowOff>
    </xdr:to>
    <xdr:graphicFrame macro="">
      <xdr:nvGraphicFramePr>
        <xdr:cNvPr id="17"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58</xdr:col>
      <xdr:colOff>549852</xdr:colOff>
      <xdr:row>50</xdr:row>
      <xdr:rowOff>135082</xdr:rowOff>
    </xdr:from>
    <xdr:to>
      <xdr:col>66</xdr:col>
      <xdr:colOff>272761</xdr:colOff>
      <xdr:row>71</xdr:row>
      <xdr:rowOff>147204</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abs.gov.au/Ausstats/abs@.nsf/glossary/5204.0" TargetMode="External"/><Relationship Id="rId2" Type="http://schemas.openxmlformats.org/officeDocument/2006/relationships/hyperlink" Target="http://www.abs.gov.au/Ausstats/abs@.nsf/exnote/5204.0" TargetMode="External"/><Relationship Id="rId1" Type="http://schemas.openxmlformats.org/officeDocument/2006/relationships/hyperlink" Target="http://www.abs.gov.au/Ausstats/abs@.nsf/mf/5204.0"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hyperlink" Target="http://www.abs.gov.au/Ausstats/abs@.nsf/glossary/5204.0" TargetMode="External"/><Relationship Id="rId2" Type="http://schemas.openxmlformats.org/officeDocument/2006/relationships/hyperlink" Target="http://www.abs.gov.au/Ausstats/abs@.nsf/exnote/5204.0" TargetMode="External"/><Relationship Id="rId1" Type="http://schemas.openxmlformats.org/officeDocument/2006/relationships/hyperlink" Target="http://www.abs.gov.au/Ausstats/abs@.nsf/mf/5204.0"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249977111117893"/>
  </sheetPr>
  <dimension ref="A1:M50"/>
  <sheetViews>
    <sheetView workbookViewId="0">
      <selection activeCell="B41" sqref="B41"/>
    </sheetView>
  </sheetViews>
  <sheetFormatPr defaultColWidth="7.7109375" defaultRowHeight="11.25" x14ac:dyDescent="0.2"/>
  <cols>
    <col min="1" max="1" width="17.85546875" style="8" customWidth="1"/>
    <col min="2" max="2" width="18.140625" style="8" customWidth="1"/>
    <col min="3" max="3" width="30.7109375" style="8" customWidth="1"/>
    <col min="4" max="4" width="7.7109375" style="8" customWidth="1"/>
    <col min="5" max="5" width="9.5703125" style="8" bestFit="1" customWidth="1"/>
    <col min="6" max="11" width="7.7109375" style="8" customWidth="1"/>
    <col min="12" max="12" width="9.7109375" style="8" customWidth="1"/>
    <col min="13" max="256" width="7.7109375" style="8"/>
    <col min="257" max="257" width="17.85546875" style="8" customWidth="1"/>
    <col min="258" max="258" width="18.140625" style="8" customWidth="1"/>
    <col min="259" max="259" width="30.7109375" style="8" customWidth="1"/>
    <col min="260" max="260" width="7.7109375" style="8" customWidth="1"/>
    <col min="261" max="261" width="9.5703125" style="8" bestFit="1" customWidth="1"/>
    <col min="262" max="267" width="7.7109375" style="8" customWidth="1"/>
    <col min="268" max="268" width="9.7109375" style="8" customWidth="1"/>
    <col min="269" max="512" width="7.7109375" style="8"/>
    <col min="513" max="513" width="17.85546875" style="8" customWidth="1"/>
    <col min="514" max="514" width="18.140625" style="8" customWidth="1"/>
    <col min="515" max="515" width="30.7109375" style="8" customWidth="1"/>
    <col min="516" max="516" width="7.7109375" style="8" customWidth="1"/>
    <col min="517" max="517" width="9.5703125" style="8" bestFit="1" customWidth="1"/>
    <col min="518" max="523" width="7.7109375" style="8" customWidth="1"/>
    <col min="524" max="524" width="9.7109375" style="8" customWidth="1"/>
    <col min="525" max="768" width="7.7109375" style="8"/>
    <col min="769" max="769" width="17.85546875" style="8" customWidth="1"/>
    <col min="770" max="770" width="18.140625" style="8" customWidth="1"/>
    <col min="771" max="771" width="30.7109375" style="8" customWidth="1"/>
    <col min="772" max="772" width="7.7109375" style="8" customWidth="1"/>
    <col min="773" max="773" width="9.5703125" style="8" bestFit="1" customWidth="1"/>
    <col min="774" max="779" width="7.7109375" style="8" customWidth="1"/>
    <col min="780" max="780" width="9.7109375" style="8" customWidth="1"/>
    <col min="781" max="1024" width="7.7109375" style="8"/>
    <col min="1025" max="1025" width="17.85546875" style="8" customWidth="1"/>
    <col min="1026" max="1026" width="18.140625" style="8" customWidth="1"/>
    <col min="1027" max="1027" width="30.7109375" style="8" customWidth="1"/>
    <col min="1028" max="1028" width="7.7109375" style="8" customWidth="1"/>
    <col min="1029" max="1029" width="9.5703125" style="8" bestFit="1" customWidth="1"/>
    <col min="1030" max="1035" width="7.7109375" style="8" customWidth="1"/>
    <col min="1036" max="1036" width="9.7109375" style="8" customWidth="1"/>
    <col min="1037" max="1280" width="7.7109375" style="8"/>
    <col min="1281" max="1281" width="17.85546875" style="8" customWidth="1"/>
    <col min="1282" max="1282" width="18.140625" style="8" customWidth="1"/>
    <col min="1283" max="1283" width="30.7109375" style="8" customWidth="1"/>
    <col min="1284" max="1284" width="7.7109375" style="8" customWidth="1"/>
    <col min="1285" max="1285" width="9.5703125" style="8" bestFit="1" customWidth="1"/>
    <col min="1286" max="1291" width="7.7109375" style="8" customWidth="1"/>
    <col min="1292" max="1292" width="9.7109375" style="8" customWidth="1"/>
    <col min="1293" max="1536" width="7.7109375" style="8"/>
    <col min="1537" max="1537" width="17.85546875" style="8" customWidth="1"/>
    <col min="1538" max="1538" width="18.140625" style="8" customWidth="1"/>
    <col min="1539" max="1539" width="30.7109375" style="8" customWidth="1"/>
    <col min="1540" max="1540" width="7.7109375" style="8" customWidth="1"/>
    <col min="1541" max="1541" width="9.5703125" style="8" bestFit="1" customWidth="1"/>
    <col min="1542" max="1547" width="7.7109375" style="8" customWidth="1"/>
    <col min="1548" max="1548" width="9.7109375" style="8" customWidth="1"/>
    <col min="1549" max="1792" width="7.7109375" style="8"/>
    <col min="1793" max="1793" width="17.85546875" style="8" customWidth="1"/>
    <col min="1794" max="1794" width="18.140625" style="8" customWidth="1"/>
    <col min="1795" max="1795" width="30.7109375" style="8" customWidth="1"/>
    <col min="1796" max="1796" width="7.7109375" style="8" customWidth="1"/>
    <col min="1797" max="1797" width="9.5703125" style="8" bestFit="1" customWidth="1"/>
    <col min="1798" max="1803" width="7.7109375" style="8" customWidth="1"/>
    <col min="1804" max="1804" width="9.7109375" style="8" customWidth="1"/>
    <col min="1805" max="2048" width="7.7109375" style="8"/>
    <col min="2049" max="2049" width="17.85546875" style="8" customWidth="1"/>
    <col min="2050" max="2050" width="18.140625" style="8" customWidth="1"/>
    <col min="2051" max="2051" width="30.7109375" style="8" customWidth="1"/>
    <col min="2052" max="2052" width="7.7109375" style="8" customWidth="1"/>
    <col min="2053" max="2053" width="9.5703125" style="8" bestFit="1" customWidth="1"/>
    <col min="2054" max="2059" width="7.7109375" style="8" customWidth="1"/>
    <col min="2060" max="2060" width="9.7109375" style="8" customWidth="1"/>
    <col min="2061" max="2304" width="7.7109375" style="8"/>
    <col min="2305" max="2305" width="17.85546875" style="8" customWidth="1"/>
    <col min="2306" max="2306" width="18.140625" style="8" customWidth="1"/>
    <col min="2307" max="2307" width="30.7109375" style="8" customWidth="1"/>
    <col min="2308" max="2308" width="7.7109375" style="8" customWidth="1"/>
    <col min="2309" max="2309" width="9.5703125" style="8" bestFit="1" customWidth="1"/>
    <col min="2310" max="2315" width="7.7109375" style="8" customWidth="1"/>
    <col min="2316" max="2316" width="9.7109375" style="8" customWidth="1"/>
    <col min="2317" max="2560" width="7.7109375" style="8"/>
    <col min="2561" max="2561" width="17.85546875" style="8" customWidth="1"/>
    <col min="2562" max="2562" width="18.140625" style="8" customWidth="1"/>
    <col min="2563" max="2563" width="30.7109375" style="8" customWidth="1"/>
    <col min="2564" max="2564" width="7.7109375" style="8" customWidth="1"/>
    <col min="2565" max="2565" width="9.5703125" style="8" bestFit="1" customWidth="1"/>
    <col min="2566" max="2571" width="7.7109375" style="8" customWidth="1"/>
    <col min="2572" max="2572" width="9.7109375" style="8" customWidth="1"/>
    <col min="2573" max="2816" width="7.7109375" style="8"/>
    <col min="2817" max="2817" width="17.85546875" style="8" customWidth="1"/>
    <col min="2818" max="2818" width="18.140625" style="8" customWidth="1"/>
    <col min="2819" max="2819" width="30.7109375" style="8" customWidth="1"/>
    <col min="2820" max="2820" width="7.7109375" style="8" customWidth="1"/>
    <col min="2821" max="2821" width="9.5703125" style="8" bestFit="1" customWidth="1"/>
    <col min="2822" max="2827" width="7.7109375" style="8" customWidth="1"/>
    <col min="2828" max="2828" width="9.7109375" style="8" customWidth="1"/>
    <col min="2829" max="3072" width="7.7109375" style="8"/>
    <col min="3073" max="3073" width="17.85546875" style="8" customWidth="1"/>
    <col min="3074" max="3074" width="18.140625" style="8" customWidth="1"/>
    <col min="3075" max="3075" width="30.7109375" style="8" customWidth="1"/>
    <col min="3076" max="3076" width="7.7109375" style="8" customWidth="1"/>
    <col min="3077" max="3077" width="9.5703125" style="8" bestFit="1" customWidth="1"/>
    <col min="3078" max="3083" width="7.7109375" style="8" customWidth="1"/>
    <col min="3084" max="3084" width="9.7109375" style="8" customWidth="1"/>
    <col min="3085" max="3328" width="7.7109375" style="8"/>
    <col min="3329" max="3329" width="17.85546875" style="8" customWidth="1"/>
    <col min="3330" max="3330" width="18.140625" style="8" customWidth="1"/>
    <col min="3331" max="3331" width="30.7109375" style="8" customWidth="1"/>
    <col min="3332" max="3332" width="7.7109375" style="8" customWidth="1"/>
    <col min="3333" max="3333" width="9.5703125" style="8" bestFit="1" customWidth="1"/>
    <col min="3334" max="3339" width="7.7109375" style="8" customWidth="1"/>
    <col min="3340" max="3340" width="9.7109375" style="8" customWidth="1"/>
    <col min="3341" max="3584" width="7.7109375" style="8"/>
    <col min="3585" max="3585" width="17.85546875" style="8" customWidth="1"/>
    <col min="3586" max="3586" width="18.140625" style="8" customWidth="1"/>
    <col min="3587" max="3587" width="30.7109375" style="8" customWidth="1"/>
    <col min="3588" max="3588" width="7.7109375" style="8" customWidth="1"/>
    <col min="3589" max="3589" width="9.5703125" style="8" bestFit="1" customWidth="1"/>
    <col min="3590" max="3595" width="7.7109375" style="8" customWidth="1"/>
    <col min="3596" max="3596" width="9.7109375" style="8" customWidth="1"/>
    <col min="3597" max="3840" width="7.7109375" style="8"/>
    <col min="3841" max="3841" width="17.85546875" style="8" customWidth="1"/>
    <col min="3842" max="3842" width="18.140625" style="8" customWidth="1"/>
    <col min="3843" max="3843" width="30.7109375" style="8" customWidth="1"/>
    <col min="3844" max="3844" width="7.7109375" style="8" customWidth="1"/>
    <col min="3845" max="3845" width="9.5703125" style="8" bestFit="1" customWidth="1"/>
    <col min="3846" max="3851" width="7.7109375" style="8" customWidth="1"/>
    <col min="3852" max="3852" width="9.7109375" style="8" customWidth="1"/>
    <col min="3853" max="4096" width="7.7109375" style="8"/>
    <col min="4097" max="4097" width="17.85546875" style="8" customWidth="1"/>
    <col min="4098" max="4098" width="18.140625" style="8" customWidth="1"/>
    <col min="4099" max="4099" width="30.7109375" style="8" customWidth="1"/>
    <col min="4100" max="4100" width="7.7109375" style="8" customWidth="1"/>
    <col min="4101" max="4101" width="9.5703125" style="8" bestFit="1" customWidth="1"/>
    <col min="4102" max="4107" width="7.7109375" style="8" customWidth="1"/>
    <col min="4108" max="4108" width="9.7109375" style="8" customWidth="1"/>
    <col min="4109" max="4352" width="7.7109375" style="8"/>
    <col min="4353" max="4353" width="17.85546875" style="8" customWidth="1"/>
    <col min="4354" max="4354" width="18.140625" style="8" customWidth="1"/>
    <col min="4355" max="4355" width="30.7109375" style="8" customWidth="1"/>
    <col min="4356" max="4356" width="7.7109375" style="8" customWidth="1"/>
    <col min="4357" max="4357" width="9.5703125" style="8" bestFit="1" customWidth="1"/>
    <col min="4358" max="4363" width="7.7109375" style="8" customWidth="1"/>
    <col min="4364" max="4364" width="9.7109375" style="8" customWidth="1"/>
    <col min="4365" max="4608" width="7.7109375" style="8"/>
    <col min="4609" max="4609" width="17.85546875" style="8" customWidth="1"/>
    <col min="4610" max="4610" width="18.140625" style="8" customWidth="1"/>
    <col min="4611" max="4611" width="30.7109375" style="8" customWidth="1"/>
    <col min="4612" max="4612" width="7.7109375" style="8" customWidth="1"/>
    <col min="4613" max="4613" width="9.5703125" style="8" bestFit="1" customWidth="1"/>
    <col min="4614" max="4619" width="7.7109375" style="8" customWidth="1"/>
    <col min="4620" max="4620" width="9.7109375" style="8" customWidth="1"/>
    <col min="4621" max="4864" width="7.7109375" style="8"/>
    <col min="4865" max="4865" width="17.85546875" style="8" customWidth="1"/>
    <col min="4866" max="4866" width="18.140625" style="8" customWidth="1"/>
    <col min="4867" max="4867" width="30.7109375" style="8" customWidth="1"/>
    <col min="4868" max="4868" width="7.7109375" style="8" customWidth="1"/>
    <col min="4869" max="4869" width="9.5703125" style="8" bestFit="1" customWidth="1"/>
    <col min="4870" max="4875" width="7.7109375" style="8" customWidth="1"/>
    <col min="4876" max="4876" width="9.7109375" style="8" customWidth="1"/>
    <col min="4877" max="5120" width="7.7109375" style="8"/>
    <col min="5121" max="5121" width="17.85546875" style="8" customWidth="1"/>
    <col min="5122" max="5122" width="18.140625" style="8" customWidth="1"/>
    <col min="5123" max="5123" width="30.7109375" style="8" customWidth="1"/>
    <col min="5124" max="5124" width="7.7109375" style="8" customWidth="1"/>
    <col min="5125" max="5125" width="9.5703125" style="8" bestFit="1" customWidth="1"/>
    <col min="5126" max="5131" width="7.7109375" style="8" customWidth="1"/>
    <col min="5132" max="5132" width="9.7109375" style="8" customWidth="1"/>
    <col min="5133" max="5376" width="7.7109375" style="8"/>
    <col min="5377" max="5377" width="17.85546875" style="8" customWidth="1"/>
    <col min="5378" max="5378" width="18.140625" style="8" customWidth="1"/>
    <col min="5379" max="5379" width="30.7109375" style="8" customWidth="1"/>
    <col min="5380" max="5380" width="7.7109375" style="8" customWidth="1"/>
    <col min="5381" max="5381" width="9.5703125" style="8" bestFit="1" customWidth="1"/>
    <col min="5382" max="5387" width="7.7109375" style="8" customWidth="1"/>
    <col min="5388" max="5388" width="9.7109375" style="8" customWidth="1"/>
    <col min="5389" max="5632" width="7.7109375" style="8"/>
    <col min="5633" max="5633" width="17.85546875" style="8" customWidth="1"/>
    <col min="5634" max="5634" width="18.140625" style="8" customWidth="1"/>
    <col min="5635" max="5635" width="30.7109375" style="8" customWidth="1"/>
    <col min="5636" max="5636" width="7.7109375" style="8" customWidth="1"/>
    <col min="5637" max="5637" width="9.5703125" style="8" bestFit="1" customWidth="1"/>
    <col min="5638" max="5643" width="7.7109375" style="8" customWidth="1"/>
    <col min="5644" max="5644" width="9.7109375" style="8" customWidth="1"/>
    <col min="5645" max="5888" width="7.7109375" style="8"/>
    <col min="5889" max="5889" width="17.85546875" style="8" customWidth="1"/>
    <col min="5890" max="5890" width="18.140625" style="8" customWidth="1"/>
    <col min="5891" max="5891" width="30.7109375" style="8" customWidth="1"/>
    <col min="5892" max="5892" width="7.7109375" style="8" customWidth="1"/>
    <col min="5893" max="5893" width="9.5703125" style="8" bestFit="1" customWidth="1"/>
    <col min="5894" max="5899" width="7.7109375" style="8" customWidth="1"/>
    <col min="5900" max="5900" width="9.7109375" style="8" customWidth="1"/>
    <col min="5901" max="6144" width="7.7109375" style="8"/>
    <col min="6145" max="6145" width="17.85546875" style="8" customWidth="1"/>
    <col min="6146" max="6146" width="18.140625" style="8" customWidth="1"/>
    <col min="6147" max="6147" width="30.7109375" style="8" customWidth="1"/>
    <col min="6148" max="6148" width="7.7109375" style="8" customWidth="1"/>
    <col min="6149" max="6149" width="9.5703125" style="8" bestFit="1" customWidth="1"/>
    <col min="6150" max="6155" width="7.7109375" style="8" customWidth="1"/>
    <col min="6156" max="6156" width="9.7109375" style="8" customWidth="1"/>
    <col min="6157" max="6400" width="7.7109375" style="8"/>
    <col min="6401" max="6401" width="17.85546875" style="8" customWidth="1"/>
    <col min="6402" max="6402" width="18.140625" style="8" customWidth="1"/>
    <col min="6403" max="6403" width="30.7109375" style="8" customWidth="1"/>
    <col min="6404" max="6404" width="7.7109375" style="8" customWidth="1"/>
    <col min="6405" max="6405" width="9.5703125" style="8" bestFit="1" customWidth="1"/>
    <col min="6406" max="6411" width="7.7109375" style="8" customWidth="1"/>
    <col min="6412" max="6412" width="9.7109375" style="8" customWidth="1"/>
    <col min="6413" max="6656" width="7.7109375" style="8"/>
    <col min="6657" max="6657" width="17.85546875" style="8" customWidth="1"/>
    <col min="6658" max="6658" width="18.140625" style="8" customWidth="1"/>
    <col min="6659" max="6659" width="30.7109375" style="8" customWidth="1"/>
    <col min="6660" max="6660" width="7.7109375" style="8" customWidth="1"/>
    <col min="6661" max="6661" width="9.5703125" style="8" bestFit="1" customWidth="1"/>
    <col min="6662" max="6667" width="7.7109375" style="8" customWidth="1"/>
    <col min="6668" max="6668" width="9.7109375" style="8" customWidth="1"/>
    <col min="6669" max="6912" width="7.7109375" style="8"/>
    <col min="6913" max="6913" width="17.85546875" style="8" customWidth="1"/>
    <col min="6914" max="6914" width="18.140625" style="8" customWidth="1"/>
    <col min="6915" max="6915" width="30.7109375" style="8" customWidth="1"/>
    <col min="6916" max="6916" width="7.7109375" style="8" customWidth="1"/>
    <col min="6917" max="6917" width="9.5703125" style="8" bestFit="1" customWidth="1"/>
    <col min="6918" max="6923" width="7.7109375" style="8" customWidth="1"/>
    <col min="6924" max="6924" width="9.7109375" style="8" customWidth="1"/>
    <col min="6925" max="7168" width="7.7109375" style="8"/>
    <col min="7169" max="7169" width="17.85546875" style="8" customWidth="1"/>
    <col min="7170" max="7170" width="18.140625" style="8" customWidth="1"/>
    <col min="7171" max="7171" width="30.7109375" style="8" customWidth="1"/>
    <col min="7172" max="7172" width="7.7109375" style="8" customWidth="1"/>
    <col min="7173" max="7173" width="9.5703125" style="8" bestFit="1" customWidth="1"/>
    <col min="7174" max="7179" width="7.7109375" style="8" customWidth="1"/>
    <col min="7180" max="7180" width="9.7109375" style="8" customWidth="1"/>
    <col min="7181" max="7424" width="7.7109375" style="8"/>
    <col min="7425" max="7425" width="17.85546875" style="8" customWidth="1"/>
    <col min="7426" max="7426" width="18.140625" style="8" customWidth="1"/>
    <col min="7427" max="7427" width="30.7109375" style="8" customWidth="1"/>
    <col min="7428" max="7428" width="7.7109375" style="8" customWidth="1"/>
    <col min="7429" max="7429" width="9.5703125" style="8" bestFit="1" customWidth="1"/>
    <col min="7430" max="7435" width="7.7109375" style="8" customWidth="1"/>
    <col min="7436" max="7436" width="9.7109375" style="8" customWidth="1"/>
    <col min="7437" max="7680" width="7.7109375" style="8"/>
    <col min="7681" max="7681" width="17.85546875" style="8" customWidth="1"/>
    <col min="7682" max="7682" width="18.140625" style="8" customWidth="1"/>
    <col min="7683" max="7683" width="30.7109375" style="8" customWidth="1"/>
    <col min="7684" max="7684" width="7.7109375" style="8" customWidth="1"/>
    <col min="7685" max="7685" width="9.5703125" style="8" bestFit="1" customWidth="1"/>
    <col min="7686" max="7691" width="7.7109375" style="8" customWidth="1"/>
    <col min="7692" max="7692" width="9.7109375" style="8" customWidth="1"/>
    <col min="7693" max="7936" width="7.7109375" style="8"/>
    <col min="7937" max="7937" width="17.85546875" style="8" customWidth="1"/>
    <col min="7938" max="7938" width="18.140625" style="8" customWidth="1"/>
    <col min="7939" max="7939" width="30.7109375" style="8" customWidth="1"/>
    <col min="7940" max="7940" width="7.7109375" style="8" customWidth="1"/>
    <col min="7941" max="7941" width="9.5703125" style="8" bestFit="1" customWidth="1"/>
    <col min="7942" max="7947" width="7.7109375" style="8" customWidth="1"/>
    <col min="7948" max="7948" width="9.7109375" style="8" customWidth="1"/>
    <col min="7949" max="8192" width="7.7109375" style="8"/>
    <col min="8193" max="8193" width="17.85546875" style="8" customWidth="1"/>
    <col min="8194" max="8194" width="18.140625" style="8" customWidth="1"/>
    <col min="8195" max="8195" width="30.7109375" style="8" customWidth="1"/>
    <col min="8196" max="8196" width="7.7109375" style="8" customWidth="1"/>
    <col min="8197" max="8197" width="9.5703125" style="8" bestFit="1" customWidth="1"/>
    <col min="8198" max="8203" width="7.7109375" style="8" customWidth="1"/>
    <col min="8204" max="8204" width="9.7109375" style="8" customWidth="1"/>
    <col min="8205" max="8448" width="7.7109375" style="8"/>
    <col min="8449" max="8449" width="17.85546875" style="8" customWidth="1"/>
    <col min="8450" max="8450" width="18.140625" style="8" customWidth="1"/>
    <col min="8451" max="8451" width="30.7109375" style="8" customWidth="1"/>
    <col min="8452" max="8452" width="7.7109375" style="8" customWidth="1"/>
    <col min="8453" max="8453" width="9.5703125" style="8" bestFit="1" customWidth="1"/>
    <col min="8454" max="8459" width="7.7109375" style="8" customWidth="1"/>
    <col min="8460" max="8460" width="9.7109375" style="8" customWidth="1"/>
    <col min="8461" max="8704" width="7.7109375" style="8"/>
    <col min="8705" max="8705" width="17.85546875" style="8" customWidth="1"/>
    <col min="8706" max="8706" width="18.140625" style="8" customWidth="1"/>
    <col min="8707" max="8707" width="30.7109375" style="8" customWidth="1"/>
    <col min="8708" max="8708" width="7.7109375" style="8" customWidth="1"/>
    <col min="8709" max="8709" width="9.5703125" style="8" bestFit="1" customWidth="1"/>
    <col min="8710" max="8715" width="7.7109375" style="8" customWidth="1"/>
    <col min="8716" max="8716" width="9.7109375" style="8" customWidth="1"/>
    <col min="8717" max="8960" width="7.7109375" style="8"/>
    <col min="8961" max="8961" width="17.85546875" style="8" customWidth="1"/>
    <col min="8962" max="8962" width="18.140625" style="8" customWidth="1"/>
    <col min="8963" max="8963" width="30.7109375" style="8" customWidth="1"/>
    <col min="8964" max="8964" width="7.7109375" style="8" customWidth="1"/>
    <col min="8965" max="8965" width="9.5703125" style="8" bestFit="1" customWidth="1"/>
    <col min="8966" max="8971" width="7.7109375" style="8" customWidth="1"/>
    <col min="8972" max="8972" width="9.7109375" style="8" customWidth="1"/>
    <col min="8973" max="9216" width="7.7109375" style="8"/>
    <col min="9217" max="9217" width="17.85546875" style="8" customWidth="1"/>
    <col min="9218" max="9218" width="18.140625" style="8" customWidth="1"/>
    <col min="9219" max="9219" width="30.7109375" style="8" customWidth="1"/>
    <col min="9220" max="9220" width="7.7109375" style="8" customWidth="1"/>
    <col min="9221" max="9221" width="9.5703125" style="8" bestFit="1" customWidth="1"/>
    <col min="9222" max="9227" width="7.7109375" style="8" customWidth="1"/>
    <col min="9228" max="9228" width="9.7109375" style="8" customWidth="1"/>
    <col min="9229" max="9472" width="7.7109375" style="8"/>
    <col min="9473" max="9473" width="17.85546875" style="8" customWidth="1"/>
    <col min="9474" max="9474" width="18.140625" style="8" customWidth="1"/>
    <col min="9475" max="9475" width="30.7109375" style="8" customWidth="1"/>
    <col min="9476" max="9476" width="7.7109375" style="8" customWidth="1"/>
    <col min="9477" max="9477" width="9.5703125" style="8" bestFit="1" customWidth="1"/>
    <col min="9478" max="9483" width="7.7109375" style="8" customWidth="1"/>
    <col min="9484" max="9484" width="9.7109375" style="8" customWidth="1"/>
    <col min="9485" max="9728" width="7.7109375" style="8"/>
    <col min="9729" max="9729" width="17.85546875" style="8" customWidth="1"/>
    <col min="9730" max="9730" width="18.140625" style="8" customWidth="1"/>
    <col min="9731" max="9731" width="30.7109375" style="8" customWidth="1"/>
    <col min="9732" max="9732" width="7.7109375" style="8" customWidth="1"/>
    <col min="9733" max="9733" width="9.5703125" style="8" bestFit="1" customWidth="1"/>
    <col min="9734" max="9739" width="7.7109375" style="8" customWidth="1"/>
    <col min="9740" max="9740" width="9.7109375" style="8" customWidth="1"/>
    <col min="9741" max="9984" width="7.7109375" style="8"/>
    <col min="9985" max="9985" width="17.85546875" style="8" customWidth="1"/>
    <col min="9986" max="9986" width="18.140625" style="8" customWidth="1"/>
    <col min="9987" max="9987" width="30.7109375" style="8" customWidth="1"/>
    <col min="9988" max="9988" width="7.7109375" style="8" customWidth="1"/>
    <col min="9989" max="9989" width="9.5703125" style="8" bestFit="1" customWidth="1"/>
    <col min="9990" max="9995" width="7.7109375" style="8" customWidth="1"/>
    <col min="9996" max="9996" width="9.7109375" style="8" customWidth="1"/>
    <col min="9997" max="10240" width="7.7109375" style="8"/>
    <col min="10241" max="10241" width="17.85546875" style="8" customWidth="1"/>
    <col min="10242" max="10242" width="18.140625" style="8" customWidth="1"/>
    <col min="10243" max="10243" width="30.7109375" style="8" customWidth="1"/>
    <col min="10244" max="10244" width="7.7109375" style="8" customWidth="1"/>
    <col min="10245" max="10245" width="9.5703125" style="8" bestFit="1" customWidth="1"/>
    <col min="10246" max="10251" width="7.7109375" style="8" customWidth="1"/>
    <col min="10252" max="10252" width="9.7109375" style="8" customWidth="1"/>
    <col min="10253" max="10496" width="7.7109375" style="8"/>
    <col min="10497" max="10497" width="17.85546875" style="8" customWidth="1"/>
    <col min="10498" max="10498" width="18.140625" style="8" customWidth="1"/>
    <col min="10499" max="10499" width="30.7109375" style="8" customWidth="1"/>
    <col min="10500" max="10500" width="7.7109375" style="8" customWidth="1"/>
    <col min="10501" max="10501" width="9.5703125" style="8" bestFit="1" customWidth="1"/>
    <col min="10502" max="10507" width="7.7109375" style="8" customWidth="1"/>
    <col min="10508" max="10508" width="9.7109375" style="8" customWidth="1"/>
    <col min="10509" max="10752" width="7.7109375" style="8"/>
    <col min="10753" max="10753" width="17.85546875" style="8" customWidth="1"/>
    <col min="10754" max="10754" width="18.140625" style="8" customWidth="1"/>
    <col min="10755" max="10755" width="30.7109375" style="8" customWidth="1"/>
    <col min="10756" max="10756" width="7.7109375" style="8" customWidth="1"/>
    <col min="10757" max="10757" width="9.5703125" style="8" bestFit="1" customWidth="1"/>
    <col min="10758" max="10763" width="7.7109375" style="8" customWidth="1"/>
    <col min="10764" max="10764" width="9.7109375" style="8" customWidth="1"/>
    <col min="10765" max="11008" width="7.7109375" style="8"/>
    <col min="11009" max="11009" width="17.85546875" style="8" customWidth="1"/>
    <col min="11010" max="11010" width="18.140625" style="8" customWidth="1"/>
    <col min="11011" max="11011" width="30.7109375" style="8" customWidth="1"/>
    <col min="11012" max="11012" width="7.7109375" style="8" customWidth="1"/>
    <col min="11013" max="11013" width="9.5703125" style="8" bestFit="1" customWidth="1"/>
    <col min="11014" max="11019" width="7.7109375" style="8" customWidth="1"/>
    <col min="11020" max="11020" width="9.7109375" style="8" customWidth="1"/>
    <col min="11021" max="11264" width="7.7109375" style="8"/>
    <col min="11265" max="11265" width="17.85546875" style="8" customWidth="1"/>
    <col min="11266" max="11266" width="18.140625" style="8" customWidth="1"/>
    <col min="11267" max="11267" width="30.7109375" style="8" customWidth="1"/>
    <col min="11268" max="11268" width="7.7109375" style="8" customWidth="1"/>
    <col min="11269" max="11269" width="9.5703125" style="8" bestFit="1" customWidth="1"/>
    <col min="11270" max="11275" width="7.7109375" style="8" customWidth="1"/>
    <col min="11276" max="11276" width="9.7109375" style="8" customWidth="1"/>
    <col min="11277" max="11520" width="7.7109375" style="8"/>
    <col min="11521" max="11521" width="17.85546875" style="8" customWidth="1"/>
    <col min="11522" max="11522" width="18.140625" style="8" customWidth="1"/>
    <col min="11523" max="11523" width="30.7109375" style="8" customWidth="1"/>
    <col min="11524" max="11524" width="7.7109375" style="8" customWidth="1"/>
    <col min="11525" max="11525" width="9.5703125" style="8" bestFit="1" customWidth="1"/>
    <col min="11526" max="11531" width="7.7109375" style="8" customWidth="1"/>
    <col min="11532" max="11532" width="9.7109375" style="8" customWidth="1"/>
    <col min="11533" max="11776" width="7.7109375" style="8"/>
    <col min="11777" max="11777" width="17.85546875" style="8" customWidth="1"/>
    <col min="11778" max="11778" width="18.140625" style="8" customWidth="1"/>
    <col min="11779" max="11779" width="30.7109375" style="8" customWidth="1"/>
    <col min="11780" max="11780" width="7.7109375" style="8" customWidth="1"/>
    <col min="11781" max="11781" width="9.5703125" style="8" bestFit="1" customWidth="1"/>
    <col min="11782" max="11787" width="7.7109375" style="8" customWidth="1"/>
    <col min="11788" max="11788" width="9.7109375" style="8" customWidth="1"/>
    <col min="11789" max="12032" width="7.7109375" style="8"/>
    <col min="12033" max="12033" width="17.85546875" style="8" customWidth="1"/>
    <col min="12034" max="12034" width="18.140625" style="8" customWidth="1"/>
    <col min="12035" max="12035" width="30.7109375" style="8" customWidth="1"/>
    <col min="12036" max="12036" width="7.7109375" style="8" customWidth="1"/>
    <col min="12037" max="12037" width="9.5703125" style="8" bestFit="1" customWidth="1"/>
    <col min="12038" max="12043" width="7.7109375" style="8" customWidth="1"/>
    <col min="12044" max="12044" width="9.7109375" style="8" customWidth="1"/>
    <col min="12045" max="12288" width="7.7109375" style="8"/>
    <col min="12289" max="12289" width="17.85546875" style="8" customWidth="1"/>
    <col min="12290" max="12290" width="18.140625" style="8" customWidth="1"/>
    <col min="12291" max="12291" width="30.7109375" style="8" customWidth="1"/>
    <col min="12292" max="12292" width="7.7109375" style="8" customWidth="1"/>
    <col min="12293" max="12293" width="9.5703125" style="8" bestFit="1" customWidth="1"/>
    <col min="12294" max="12299" width="7.7109375" style="8" customWidth="1"/>
    <col min="12300" max="12300" width="9.7109375" style="8" customWidth="1"/>
    <col min="12301" max="12544" width="7.7109375" style="8"/>
    <col min="12545" max="12545" width="17.85546875" style="8" customWidth="1"/>
    <col min="12546" max="12546" width="18.140625" style="8" customWidth="1"/>
    <col min="12547" max="12547" width="30.7109375" style="8" customWidth="1"/>
    <col min="12548" max="12548" width="7.7109375" style="8" customWidth="1"/>
    <col min="12549" max="12549" width="9.5703125" style="8" bestFit="1" customWidth="1"/>
    <col min="12550" max="12555" width="7.7109375" style="8" customWidth="1"/>
    <col min="12556" max="12556" width="9.7109375" style="8" customWidth="1"/>
    <col min="12557" max="12800" width="7.7109375" style="8"/>
    <col min="12801" max="12801" width="17.85546875" style="8" customWidth="1"/>
    <col min="12802" max="12802" width="18.140625" style="8" customWidth="1"/>
    <col min="12803" max="12803" width="30.7109375" style="8" customWidth="1"/>
    <col min="12804" max="12804" width="7.7109375" style="8" customWidth="1"/>
    <col min="12805" max="12805" width="9.5703125" style="8" bestFit="1" customWidth="1"/>
    <col min="12806" max="12811" width="7.7109375" style="8" customWidth="1"/>
    <col min="12812" max="12812" width="9.7109375" style="8" customWidth="1"/>
    <col min="12813" max="13056" width="7.7109375" style="8"/>
    <col min="13057" max="13057" width="17.85546875" style="8" customWidth="1"/>
    <col min="13058" max="13058" width="18.140625" style="8" customWidth="1"/>
    <col min="13059" max="13059" width="30.7109375" style="8" customWidth="1"/>
    <col min="13060" max="13060" width="7.7109375" style="8" customWidth="1"/>
    <col min="13061" max="13061" width="9.5703125" style="8" bestFit="1" customWidth="1"/>
    <col min="13062" max="13067" width="7.7109375" style="8" customWidth="1"/>
    <col min="13068" max="13068" width="9.7109375" style="8" customWidth="1"/>
    <col min="13069" max="13312" width="7.7109375" style="8"/>
    <col min="13313" max="13313" width="17.85546875" style="8" customWidth="1"/>
    <col min="13314" max="13314" width="18.140625" style="8" customWidth="1"/>
    <col min="13315" max="13315" width="30.7109375" style="8" customWidth="1"/>
    <col min="13316" max="13316" width="7.7109375" style="8" customWidth="1"/>
    <col min="13317" max="13317" width="9.5703125" style="8" bestFit="1" customWidth="1"/>
    <col min="13318" max="13323" width="7.7109375" style="8" customWidth="1"/>
    <col min="13324" max="13324" width="9.7109375" style="8" customWidth="1"/>
    <col min="13325" max="13568" width="7.7109375" style="8"/>
    <col min="13569" max="13569" width="17.85546875" style="8" customWidth="1"/>
    <col min="13570" max="13570" width="18.140625" style="8" customWidth="1"/>
    <col min="13571" max="13571" width="30.7109375" style="8" customWidth="1"/>
    <col min="13572" max="13572" width="7.7109375" style="8" customWidth="1"/>
    <col min="13573" max="13573" width="9.5703125" style="8" bestFit="1" customWidth="1"/>
    <col min="13574" max="13579" width="7.7109375" style="8" customWidth="1"/>
    <col min="13580" max="13580" width="9.7109375" style="8" customWidth="1"/>
    <col min="13581" max="13824" width="7.7109375" style="8"/>
    <col min="13825" max="13825" width="17.85546875" style="8" customWidth="1"/>
    <col min="13826" max="13826" width="18.140625" style="8" customWidth="1"/>
    <col min="13827" max="13827" width="30.7109375" style="8" customWidth="1"/>
    <col min="13828" max="13828" width="7.7109375" style="8" customWidth="1"/>
    <col min="13829" max="13829" width="9.5703125" style="8" bestFit="1" customWidth="1"/>
    <col min="13830" max="13835" width="7.7109375" style="8" customWidth="1"/>
    <col min="13836" max="13836" width="9.7109375" style="8" customWidth="1"/>
    <col min="13837" max="14080" width="7.7109375" style="8"/>
    <col min="14081" max="14081" width="17.85546875" style="8" customWidth="1"/>
    <col min="14082" max="14082" width="18.140625" style="8" customWidth="1"/>
    <col min="14083" max="14083" width="30.7109375" style="8" customWidth="1"/>
    <col min="14084" max="14084" width="7.7109375" style="8" customWidth="1"/>
    <col min="14085" max="14085" width="9.5703125" style="8" bestFit="1" customWidth="1"/>
    <col min="14086" max="14091" width="7.7109375" style="8" customWidth="1"/>
    <col min="14092" max="14092" width="9.7109375" style="8" customWidth="1"/>
    <col min="14093" max="14336" width="7.7109375" style="8"/>
    <col min="14337" max="14337" width="17.85546875" style="8" customWidth="1"/>
    <col min="14338" max="14338" width="18.140625" style="8" customWidth="1"/>
    <col min="14339" max="14339" width="30.7109375" style="8" customWidth="1"/>
    <col min="14340" max="14340" width="7.7109375" style="8" customWidth="1"/>
    <col min="14341" max="14341" width="9.5703125" style="8" bestFit="1" customWidth="1"/>
    <col min="14342" max="14347" width="7.7109375" style="8" customWidth="1"/>
    <col min="14348" max="14348" width="9.7109375" style="8" customWidth="1"/>
    <col min="14349" max="14592" width="7.7109375" style="8"/>
    <col min="14593" max="14593" width="17.85546875" style="8" customWidth="1"/>
    <col min="14594" max="14594" width="18.140625" style="8" customWidth="1"/>
    <col min="14595" max="14595" width="30.7109375" style="8" customWidth="1"/>
    <col min="14596" max="14596" width="7.7109375" style="8" customWidth="1"/>
    <col min="14597" max="14597" width="9.5703125" style="8" bestFit="1" customWidth="1"/>
    <col min="14598" max="14603" width="7.7109375" style="8" customWidth="1"/>
    <col min="14604" max="14604" width="9.7109375" style="8" customWidth="1"/>
    <col min="14605" max="14848" width="7.7109375" style="8"/>
    <col min="14849" max="14849" width="17.85546875" style="8" customWidth="1"/>
    <col min="14850" max="14850" width="18.140625" style="8" customWidth="1"/>
    <col min="14851" max="14851" width="30.7109375" style="8" customWidth="1"/>
    <col min="14852" max="14852" width="7.7109375" style="8" customWidth="1"/>
    <col min="14853" max="14853" width="9.5703125" style="8" bestFit="1" customWidth="1"/>
    <col min="14854" max="14859" width="7.7109375" style="8" customWidth="1"/>
    <col min="14860" max="14860" width="9.7109375" style="8" customWidth="1"/>
    <col min="14861" max="15104" width="7.7109375" style="8"/>
    <col min="15105" max="15105" width="17.85546875" style="8" customWidth="1"/>
    <col min="15106" max="15106" width="18.140625" style="8" customWidth="1"/>
    <col min="15107" max="15107" width="30.7109375" style="8" customWidth="1"/>
    <col min="15108" max="15108" width="7.7109375" style="8" customWidth="1"/>
    <col min="15109" max="15109" width="9.5703125" style="8" bestFit="1" customWidth="1"/>
    <col min="15110" max="15115" width="7.7109375" style="8" customWidth="1"/>
    <col min="15116" max="15116" width="9.7109375" style="8" customWidth="1"/>
    <col min="15117" max="15360" width="7.7109375" style="8"/>
    <col min="15361" max="15361" width="17.85546875" style="8" customWidth="1"/>
    <col min="15362" max="15362" width="18.140625" style="8" customWidth="1"/>
    <col min="15363" max="15363" width="30.7109375" style="8" customWidth="1"/>
    <col min="15364" max="15364" width="7.7109375" style="8" customWidth="1"/>
    <col min="15365" max="15365" width="9.5703125" style="8" bestFit="1" customWidth="1"/>
    <col min="15366" max="15371" width="7.7109375" style="8" customWidth="1"/>
    <col min="15372" max="15372" width="9.7109375" style="8" customWidth="1"/>
    <col min="15373" max="15616" width="7.7109375" style="8"/>
    <col min="15617" max="15617" width="17.85546875" style="8" customWidth="1"/>
    <col min="15618" max="15618" width="18.140625" style="8" customWidth="1"/>
    <col min="15619" max="15619" width="30.7109375" style="8" customWidth="1"/>
    <col min="15620" max="15620" width="7.7109375" style="8" customWidth="1"/>
    <col min="15621" max="15621" width="9.5703125" style="8" bestFit="1" customWidth="1"/>
    <col min="15622" max="15627" width="7.7109375" style="8" customWidth="1"/>
    <col min="15628" max="15628" width="9.7109375" style="8" customWidth="1"/>
    <col min="15629" max="15872" width="7.7109375" style="8"/>
    <col min="15873" max="15873" width="17.85546875" style="8" customWidth="1"/>
    <col min="15874" max="15874" width="18.140625" style="8" customWidth="1"/>
    <col min="15875" max="15875" width="30.7109375" style="8" customWidth="1"/>
    <col min="15876" max="15876" width="7.7109375" style="8" customWidth="1"/>
    <col min="15877" max="15877" width="9.5703125" style="8" bestFit="1" customWidth="1"/>
    <col min="15878" max="15883" width="7.7109375" style="8" customWidth="1"/>
    <col min="15884" max="15884" width="9.7109375" style="8" customWidth="1"/>
    <col min="15885" max="16128" width="7.7109375" style="8"/>
    <col min="16129" max="16129" width="17.85546875" style="8" customWidth="1"/>
    <col min="16130" max="16130" width="18.140625" style="8" customWidth="1"/>
    <col min="16131" max="16131" width="30.7109375" style="8" customWidth="1"/>
    <col min="16132" max="16132" width="7.7109375" style="8" customWidth="1"/>
    <col min="16133" max="16133" width="9.5703125" style="8" bestFit="1" customWidth="1"/>
    <col min="16134" max="16139" width="7.7109375" style="8" customWidth="1"/>
    <col min="16140" max="16140" width="9.7109375" style="8" customWidth="1"/>
    <col min="16141" max="16384" width="7.7109375" style="8"/>
  </cols>
  <sheetData>
    <row r="1" spans="1:13" x14ac:dyDescent="0.2">
      <c r="B1" s="9"/>
      <c r="C1" s="9"/>
      <c r="D1" s="9"/>
      <c r="E1" s="9"/>
      <c r="F1" s="9"/>
      <c r="G1" s="9"/>
      <c r="H1" s="9"/>
      <c r="I1" s="9"/>
      <c r="J1" s="9"/>
      <c r="K1" s="9"/>
      <c r="L1" s="9"/>
      <c r="M1" s="9"/>
    </row>
    <row r="2" spans="1:13" ht="12.75" x14ac:dyDescent="0.2">
      <c r="B2" s="10" t="s">
        <v>168</v>
      </c>
      <c r="C2" s="9"/>
      <c r="D2" s="9"/>
      <c r="E2" s="9"/>
      <c r="F2" s="9"/>
      <c r="G2" s="9"/>
      <c r="H2" s="9"/>
      <c r="I2" s="9"/>
      <c r="J2" s="9"/>
      <c r="K2" s="9"/>
      <c r="L2" s="9"/>
      <c r="M2" s="9"/>
    </row>
    <row r="3" spans="1:13" x14ac:dyDescent="0.2">
      <c r="B3" s="9"/>
      <c r="C3" s="9"/>
      <c r="D3" s="9"/>
      <c r="E3" s="9"/>
      <c r="F3" s="9"/>
      <c r="G3" s="9"/>
      <c r="H3" s="9"/>
      <c r="I3" s="9"/>
      <c r="J3" s="9"/>
      <c r="K3" s="9"/>
      <c r="L3" s="9"/>
      <c r="M3" s="9"/>
    </row>
    <row r="5" spans="1:13" ht="15.75" x14ac:dyDescent="0.25">
      <c r="B5" s="11" t="s">
        <v>169</v>
      </c>
    </row>
    <row r="6" spans="1:13" ht="15.75" customHeight="1" x14ac:dyDescent="0.2">
      <c r="B6" s="182" t="s">
        <v>479</v>
      </c>
      <c r="C6" s="182"/>
      <c r="D6" s="182"/>
      <c r="E6" s="182"/>
      <c r="F6" s="182"/>
      <c r="G6" s="182"/>
      <c r="H6" s="182"/>
      <c r="I6" s="182"/>
      <c r="J6" s="182"/>
      <c r="K6" s="182"/>
      <c r="L6" s="182"/>
    </row>
    <row r="8" spans="1:13" ht="12.75" x14ac:dyDescent="0.2">
      <c r="A8" s="13" t="s">
        <v>171</v>
      </c>
      <c r="B8" s="14" t="s">
        <v>172</v>
      </c>
      <c r="C8" s="14" t="s">
        <v>173</v>
      </c>
      <c r="D8" s="14" t="s">
        <v>174</v>
      </c>
    </row>
    <row r="9" spans="1:13" ht="12.75" x14ac:dyDescent="0.2">
      <c r="A9" s="13"/>
      <c r="B9" s="14" t="s">
        <v>179</v>
      </c>
      <c r="C9" s="14"/>
      <c r="D9" s="14"/>
    </row>
    <row r="10" spans="1:13" s="15" customFormat="1" x14ac:dyDescent="0.2"/>
    <row r="11" spans="1:13" ht="22.5" customHeight="1" x14ac:dyDescent="0.2">
      <c r="A11" s="16" t="s">
        <v>175</v>
      </c>
      <c r="B11" s="16"/>
      <c r="C11" s="16"/>
      <c r="D11" s="16" t="s">
        <v>78</v>
      </c>
      <c r="E11" s="16" t="s">
        <v>85</v>
      </c>
      <c r="F11" s="16" t="s">
        <v>82</v>
      </c>
      <c r="G11" s="16" t="s">
        <v>83</v>
      </c>
      <c r="H11" s="16" t="s">
        <v>176</v>
      </c>
      <c r="I11" s="16" t="s">
        <v>77</v>
      </c>
      <c r="J11" s="16" t="s">
        <v>79</v>
      </c>
      <c r="K11" s="16" t="s">
        <v>177</v>
      </c>
      <c r="L11" s="16" t="s">
        <v>81</v>
      </c>
    </row>
    <row r="13" spans="1:13" ht="12.75" x14ac:dyDescent="0.2">
      <c r="A13" s="8" t="s">
        <v>346</v>
      </c>
      <c r="D13" s="8" t="s">
        <v>87</v>
      </c>
      <c r="E13" s="173" t="s">
        <v>385</v>
      </c>
      <c r="F13" s="7">
        <v>22433</v>
      </c>
      <c r="G13" s="7">
        <v>41426</v>
      </c>
      <c r="H13" s="8">
        <v>53</v>
      </c>
      <c r="I13" s="8" t="s">
        <v>381</v>
      </c>
      <c r="J13" s="8" t="s">
        <v>88</v>
      </c>
      <c r="K13" s="8" t="s">
        <v>89</v>
      </c>
      <c r="L13" s="8">
        <v>6</v>
      </c>
    </row>
    <row r="14" spans="1:13" ht="12.75" x14ac:dyDescent="0.2">
      <c r="A14" s="8" t="s">
        <v>347</v>
      </c>
      <c r="D14" s="8" t="s">
        <v>87</v>
      </c>
      <c r="E14" s="173" t="s">
        <v>386</v>
      </c>
      <c r="F14" s="7">
        <v>22433</v>
      </c>
      <c r="G14" s="7">
        <v>41426</v>
      </c>
      <c r="H14" s="8">
        <v>53</v>
      </c>
      <c r="I14" s="8" t="s">
        <v>381</v>
      </c>
      <c r="J14" s="8" t="s">
        <v>88</v>
      </c>
      <c r="K14" s="8" t="s">
        <v>89</v>
      </c>
      <c r="L14" s="8">
        <v>6</v>
      </c>
    </row>
    <row r="15" spans="1:13" ht="12.75" x14ac:dyDescent="0.2">
      <c r="A15" s="8" t="s">
        <v>348</v>
      </c>
      <c r="D15" s="8" t="s">
        <v>87</v>
      </c>
      <c r="E15" s="173" t="s">
        <v>387</v>
      </c>
      <c r="F15" s="7">
        <v>35217</v>
      </c>
      <c r="G15" s="7">
        <v>41426</v>
      </c>
      <c r="H15" s="8">
        <v>18</v>
      </c>
      <c r="I15" s="8" t="s">
        <v>381</v>
      </c>
      <c r="J15" s="8" t="s">
        <v>88</v>
      </c>
      <c r="K15" s="8" t="s">
        <v>89</v>
      </c>
      <c r="L15" s="8">
        <v>6</v>
      </c>
    </row>
    <row r="16" spans="1:13" ht="12.75" x14ac:dyDescent="0.2">
      <c r="A16" s="8" t="s">
        <v>349</v>
      </c>
      <c r="D16" s="8" t="s">
        <v>87</v>
      </c>
      <c r="E16" s="173" t="s">
        <v>388</v>
      </c>
      <c r="F16" s="7">
        <v>22433</v>
      </c>
      <c r="G16" s="7">
        <v>41426</v>
      </c>
      <c r="H16" s="8">
        <v>53</v>
      </c>
      <c r="I16" s="8" t="s">
        <v>381</v>
      </c>
      <c r="J16" s="8" t="s">
        <v>88</v>
      </c>
      <c r="K16" s="8" t="s">
        <v>89</v>
      </c>
      <c r="L16" s="8">
        <v>6</v>
      </c>
    </row>
    <row r="17" spans="1:12" ht="12.75" x14ac:dyDescent="0.2">
      <c r="A17" s="8" t="s">
        <v>350</v>
      </c>
      <c r="D17" s="8" t="s">
        <v>87</v>
      </c>
      <c r="E17" s="173" t="s">
        <v>389</v>
      </c>
      <c r="F17" s="7">
        <v>22433</v>
      </c>
      <c r="G17" s="7">
        <v>41426</v>
      </c>
      <c r="H17" s="8">
        <v>53</v>
      </c>
      <c r="I17" s="8" t="s">
        <v>381</v>
      </c>
      <c r="J17" s="8" t="s">
        <v>88</v>
      </c>
      <c r="K17" s="8" t="s">
        <v>89</v>
      </c>
      <c r="L17" s="8">
        <v>6</v>
      </c>
    </row>
    <row r="18" spans="1:12" ht="12.75" x14ac:dyDescent="0.2">
      <c r="A18" s="8" t="s">
        <v>351</v>
      </c>
      <c r="D18" s="8" t="s">
        <v>87</v>
      </c>
      <c r="E18" s="173" t="s">
        <v>390</v>
      </c>
      <c r="F18" s="7">
        <v>22798</v>
      </c>
      <c r="G18" s="7">
        <v>41426</v>
      </c>
      <c r="H18" s="8">
        <v>52</v>
      </c>
      <c r="I18" s="8" t="s">
        <v>381</v>
      </c>
      <c r="J18" s="8" t="s">
        <v>88</v>
      </c>
      <c r="K18" s="8" t="s">
        <v>89</v>
      </c>
      <c r="L18" s="8">
        <v>6</v>
      </c>
    </row>
    <row r="19" spans="1:12" ht="12.75" x14ac:dyDescent="0.2">
      <c r="A19" s="8" t="s">
        <v>352</v>
      </c>
      <c r="D19" s="8" t="s">
        <v>87</v>
      </c>
      <c r="E19" s="173" t="s">
        <v>391</v>
      </c>
      <c r="F19" s="7">
        <v>22798</v>
      </c>
      <c r="G19" s="7">
        <v>41426</v>
      </c>
      <c r="H19" s="8">
        <v>52</v>
      </c>
      <c r="I19" s="8" t="s">
        <v>381</v>
      </c>
      <c r="J19" s="8" t="s">
        <v>88</v>
      </c>
      <c r="K19" s="8" t="s">
        <v>89</v>
      </c>
      <c r="L19" s="8">
        <v>6</v>
      </c>
    </row>
    <row r="20" spans="1:12" ht="12.75" x14ac:dyDescent="0.2">
      <c r="A20" s="8" t="s">
        <v>353</v>
      </c>
      <c r="D20" s="8" t="s">
        <v>87</v>
      </c>
      <c r="E20" s="173" t="s">
        <v>392</v>
      </c>
      <c r="F20" s="7">
        <v>22798</v>
      </c>
      <c r="G20" s="7">
        <v>41426</v>
      </c>
      <c r="H20" s="8">
        <v>52</v>
      </c>
      <c r="I20" s="8" t="s">
        <v>381</v>
      </c>
      <c r="J20" s="8" t="s">
        <v>88</v>
      </c>
      <c r="K20" s="8" t="s">
        <v>89</v>
      </c>
      <c r="L20" s="8">
        <v>6</v>
      </c>
    </row>
    <row r="21" spans="1:12" ht="12.75" x14ac:dyDescent="0.2">
      <c r="A21" s="8" t="s">
        <v>354</v>
      </c>
      <c r="D21" s="8" t="s">
        <v>87</v>
      </c>
      <c r="E21" s="173" t="s">
        <v>393</v>
      </c>
      <c r="F21" s="7">
        <v>22433</v>
      </c>
      <c r="G21" s="7">
        <v>41426</v>
      </c>
      <c r="H21" s="8">
        <v>53</v>
      </c>
      <c r="I21" s="8" t="s">
        <v>381</v>
      </c>
      <c r="J21" s="8" t="s">
        <v>88</v>
      </c>
      <c r="K21" s="8" t="s">
        <v>89</v>
      </c>
      <c r="L21" s="8">
        <v>6</v>
      </c>
    </row>
    <row r="22" spans="1:12" ht="12.75" x14ac:dyDescent="0.2">
      <c r="A22" s="8" t="s">
        <v>355</v>
      </c>
      <c r="D22" s="8" t="s">
        <v>87</v>
      </c>
      <c r="E22" s="173" t="s">
        <v>394</v>
      </c>
      <c r="F22" s="7">
        <v>27912</v>
      </c>
      <c r="G22" s="7">
        <v>41426</v>
      </c>
      <c r="H22" s="8">
        <v>38</v>
      </c>
      <c r="I22" s="8" t="s">
        <v>381</v>
      </c>
      <c r="J22" s="8" t="s">
        <v>88</v>
      </c>
      <c r="K22" s="8" t="s">
        <v>89</v>
      </c>
      <c r="L22" s="8">
        <v>6</v>
      </c>
    </row>
    <row r="23" spans="1:12" ht="12.75" x14ac:dyDescent="0.2">
      <c r="A23" s="8" t="s">
        <v>356</v>
      </c>
      <c r="D23" s="8" t="s">
        <v>87</v>
      </c>
      <c r="E23" s="173" t="s">
        <v>395</v>
      </c>
      <c r="F23" s="7">
        <v>31929</v>
      </c>
      <c r="G23" s="7">
        <v>41426</v>
      </c>
      <c r="H23" s="8">
        <v>27</v>
      </c>
      <c r="I23" s="8" t="s">
        <v>381</v>
      </c>
      <c r="J23" s="8" t="s">
        <v>88</v>
      </c>
      <c r="K23" s="8" t="s">
        <v>89</v>
      </c>
      <c r="L23" s="8">
        <v>6</v>
      </c>
    </row>
    <row r="24" spans="1:12" ht="12.75" x14ac:dyDescent="0.2">
      <c r="A24" s="8" t="s">
        <v>357</v>
      </c>
      <c r="D24" s="8" t="s">
        <v>87</v>
      </c>
      <c r="E24" s="173" t="s">
        <v>396</v>
      </c>
      <c r="F24" s="7">
        <v>27912</v>
      </c>
      <c r="G24" s="7">
        <v>41426</v>
      </c>
      <c r="H24" s="8">
        <v>38</v>
      </c>
      <c r="I24" s="8" t="s">
        <v>381</v>
      </c>
      <c r="J24" s="8" t="s">
        <v>88</v>
      </c>
      <c r="K24" s="8" t="s">
        <v>89</v>
      </c>
      <c r="L24" s="8">
        <v>6</v>
      </c>
    </row>
    <row r="25" spans="1:12" ht="12.75" x14ac:dyDescent="0.2">
      <c r="A25" s="8" t="s">
        <v>358</v>
      </c>
      <c r="D25" s="8" t="s">
        <v>87</v>
      </c>
      <c r="E25" s="173" t="s">
        <v>397</v>
      </c>
      <c r="F25" s="7">
        <v>35217</v>
      </c>
      <c r="G25" s="7">
        <v>41426</v>
      </c>
      <c r="H25" s="8">
        <v>18</v>
      </c>
      <c r="I25" s="8" t="s">
        <v>381</v>
      </c>
      <c r="J25" s="8" t="s">
        <v>88</v>
      </c>
      <c r="K25" s="8" t="s">
        <v>89</v>
      </c>
      <c r="L25" s="8">
        <v>6</v>
      </c>
    </row>
    <row r="26" spans="1:12" ht="12.75" x14ac:dyDescent="0.2">
      <c r="A26" s="8" t="s">
        <v>359</v>
      </c>
      <c r="D26" s="8" t="s">
        <v>87</v>
      </c>
      <c r="E26" s="173" t="s">
        <v>398</v>
      </c>
      <c r="F26" s="7">
        <v>31929</v>
      </c>
      <c r="G26" s="7">
        <v>41426</v>
      </c>
      <c r="H26" s="8">
        <v>27</v>
      </c>
      <c r="I26" s="8" t="s">
        <v>381</v>
      </c>
      <c r="J26" s="8" t="s">
        <v>88</v>
      </c>
      <c r="K26" s="8" t="s">
        <v>89</v>
      </c>
      <c r="L26" s="8">
        <v>6</v>
      </c>
    </row>
    <row r="27" spans="1:12" ht="12.75" x14ac:dyDescent="0.2">
      <c r="A27" s="8" t="s">
        <v>360</v>
      </c>
      <c r="D27" s="8" t="s">
        <v>87</v>
      </c>
      <c r="E27" s="173" t="s">
        <v>399</v>
      </c>
      <c r="F27" s="7">
        <v>31929</v>
      </c>
      <c r="G27" s="7">
        <v>41426</v>
      </c>
      <c r="H27" s="8">
        <v>27</v>
      </c>
      <c r="I27" s="8" t="s">
        <v>381</v>
      </c>
      <c r="J27" s="8" t="s">
        <v>88</v>
      </c>
      <c r="K27" s="8" t="s">
        <v>89</v>
      </c>
      <c r="L27" s="8">
        <v>6</v>
      </c>
    </row>
    <row r="28" spans="1:12" ht="12.75" x14ac:dyDescent="0.2">
      <c r="A28" s="8" t="s">
        <v>361</v>
      </c>
      <c r="D28" s="8" t="s">
        <v>87</v>
      </c>
      <c r="E28" s="173" t="s">
        <v>400</v>
      </c>
      <c r="F28" s="7">
        <v>22433</v>
      </c>
      <c r="G28" s="7">
        <v>41426</v>
      </c>
      <c r="H28" s="8">
        <v>53</v>
      </c>
      <c r="I28" s="8" t="s">
        <v>381</v>
      </c>
      <c r="J28" s="8" t="s">
        <v>88</v>
      </c>
      <c r="K28" s="8" t="s">
        <v>89</v>
      </c>
      <c r="L28" s="8">
        <v>6</v>
      </c>
    </row>
    <row r="29" spans="1:12" ht="12.75" x14ac:dyDescent="0.2">
      <c r="A29" s="8" t="s">
        <v>362</v>
      </c>
      <c r="D29" s="8" t="s">
        <v>87</v>
      </c>
      <c r="E29" s="173" t="s">
        <v>401</v>
      </c>
      <c r="F29" s="7">
        <v>22068</v>
      </c>
      <c r="G29" s="7">
        <v>41426</v>
      </c>
      <c r="H29" s="8">
        <v>54</v>
      </c>
      <c r="I29" s="8" t="s">
        <v>86</v>
      </c>
      <c r="J29" s="8" t="s">
        <v>88</v>
      </c>
      <c r="K29" s="8" t="s">
        <v>89</v>
      </c>
      <c r="L29" s="8">
        <v>6</v>
      </c>
    </row>
    <row r="30" spans="1:12" ht="12.75" x14ac:dyDescent="0.2">
      <c r="A30" s="8" t="s">
        <v>363</v>
      </c>
      <c r="D30" s="8" t="s">
        <v>87</v>
      </c>
      <c r="E30" s="173" t="s">
        <v>402</v>
      </c>
      <c r="F30" s="7">
        <v>22068</v>
      </c>
      <c r="G30" s="7">
        <v>41426</v>
      </c>
      <c r="H30" s="8">
        <v>54</v>
      </c>
      <c r="I30" s="8" t="s">
        <v>382</v>
      </c>
      <c r="J30" s="8" t="s">
        <v>88</v>
      </c>
      <c r="K30" s="8" t="s">
        <v>89</v>
      </c>
      <c r="L30" s="8">
        <v>6</v>
      </c>
    </row>
    <row r="31" spans="1:12" ht="12.75" x14ac:dyDescent="0.2">
      <c r="A31" s="8" t="s">
        <v>364</v>
      </c>
      <c r="D31" s="8" t="s">
        <v>87</v>
      </c>
      <c r="E31" s="173" t="s">
        <v>403</v>
      </c>
      <c r="F31" s="7">
        <v>34851</v>
      </c>
      <c r="G31" s="7">
        <v>41426</v>
      </c>
      <c r="H31" s="8">
        <v>19</v>
      </c>
      <c r="I31" s="8" t="s">
        <v>86</v>
      </c>
      <c r="J31" s="8" t="s">
        <v>88</v>
      </c>
      <c r="K31" s="8" t="s">
        <v>89</v>
      </c>
      <c r="L31" s="8">
        <v>6</v>
      </c>
    </row>
    <row r="32" spans="1:12" ht="12.75" x14ac:dyDescent="0.2">
      <c r="A32" s="8" t="s">
        <v>365</v>
      </c>
      <c r="D32" s="8" t="s">
        <v>87</v>
      </c>
      <c r="E32" s="173" t="s">
        <v>404</v>
      </c>
      <c r="F32" s="7">
        <v>22068</v>
      </c>
      <c r="G32" s="7">
        <v>41426</v>
      </c>
      <c r="H32" s="8">
        <v>54</v>
      </c>
      <c r="I32" s="8" t="s">
        <v>86</v>
      </c>
      <c r="J32" s="8" t="s">
        <v>88</v>
      </c>
      <c r="K32" s="8" t="s">
        <v>89</v>
      </c>
      <c r="L32" s="8">
        <v>6</v>
      </c>
    </row>
    <row r="33" spans="1:12" ht="12.75" x14ac:dyDescent="0.2">
      <c r="A33" s="8" t="s">
        <v>366</v>
      </c>
      <c r="D33" s="8" t="s">
        <v>87</v>
      </c>
      <c r="E33" s="173" t="s">
        <v>405</v>
      </c>
      <c r="F33" s="7">
        <v>22068</v>
      </c>
      <c r="G33" s="7">
        <v>41426</v>
      </c>
      <c r="H33" s="8">
        <v>54</v>
      </c>
      <c r="I33" s="8" t="s">
        <v>86</v>
      </c>
      <c r="J33" s="8" t="s">
        <v>88</v>
      </c>
      <c r="K33" s="8" t="s">
        <v>89</v>
      </c>
      <c r="L33" s="8">
        <v>6</v>
      </c>
    </row>
    <row r="34" spans="1:12" ht="12.75" x14ac:dyDescent="0.2">
      <c r="A34" s="8" t="s">
        <v>367</v>
      </c>
      <c r="D34" s="8" t="s">
        <v>87</v>
      </c>
      <c r="E34" s="173" t="s">
        <v>406</v>
      </c>
      <c r="F34" s="7">
        <v>22433</v>
      </c>
      <c r="G34" s="7">
        <v>41426</v>
      </c>
      <c r="H34" s="8">
        <v>53</v>
      </c>
      <c r="I34" s="8" t="s">
        <v>86</v>
      </c>
      <c r="J34" s="8" t="s">
        <v>88</v>
      </c>
      <c r="K34" s="8" t="s">
        <v>89</v>
      </c>
      <c r="L34" s="8">
        <v>6</v>
      </c>
    </row>
    <row r="35" spans="1:12" ht="12.75" x14ac:dyDescent="0.2">
      <c r="A35" s="8" t="s">
        <v>368</v>
      </c>
      <c r="D35" s="8" t="s">
        <v>87</v>
      </c>
      <c r="E35" s="173" t="s">
        <v>407</v>
      </c>
      <c r="F35" s="7">
        <v>22433</v>
      </c>
      <c r="G35" s="7">
        <v>41426</v>
      </c>
      <c r="H35" s="8">
        <v>53</v>
      </c>
      <c r="I35" s="8" t="s">
        <v>86</v>
      </c>
      <c r="J35" s="8" t="s">
        <v>88</v>
      </c>
      <c r="K35" s="8" t="s">
        <v>89</v>
      </c>
      <c r="L35" s="8">
        <v>6</v>
      </c>
    </row>
    <row r="36" spans="1:12" ht="12.75" x14ac:dyDescent="0.2">
      <c r="A36" s="8" t="s">
        <v>369</v>
      </c>
      <c r="D36" s="8" t="s">
        <v>87</v>
      </c>
      <c r="E36" s="173" t="s">
        <v>408</v>
      </c>
      <c r="F36" s="7">
        <v>22433</v>
      </c>
      <c r="G36" s="7">
        <v>41426</v>
      </c>
      <c r="H36" s="8">
        <v>53</v>
      </c>
      <c r="I36" s="8" t="s">
        <v>382</v>
      </c>
      <c r="J36" s="8" t="s">
        <v>88</v>
      </c>
      <c r="K36" s="8" t="s">
        <v>89</v>
      </c>
      <c r="L36" s="8">
        <v>6</v>
      </c>
    </row>
    <row r="37" spans="1:12" ht="12.75" x14ac:dyDescent="0.2">
      <c r="A37" s="8" t="s">
        <v>370</v>
      </c>
      <c r="D37" s="8" t="s">
        <v>87</v>
      </c>
      <c r="E37" s="173" t="s">
        <v>409</v>
      </c>
      <c r="F37" s="7">
        <v>22068</v>
      </c>
      <c r="G37" s="7">
        <v>41426</v>
      </c>
      <c r="H37" s="8">
        <v>54</v>
      </c>
      <c r="I37" s="8" t="s">
        <v>86</v>
      </c>
      <c r="J37" s="8" t="s">
        <v>88</v>
      </c>
      <c r="K37" s="8" t="s">
        <v>89</v>
      </c>
      <c r="L37" s="8">
        <v>6</v>
      </c>
    </row>
    <row r="38" spans="1:12" ht="12.75" x14ac:dyDescent="0.2">
      <c r="A38" s="8" t="s">
        <v>371</v>
      </c>
      <c r="D38" s="8" t="s">
        <v>87</v>
      </c>
      <c r="E38" s="173" t="s">
        <v>410</v>
      </c>
      <c r="F38" s="7">
        <v>22068</v>
      </c>
      <c r="G38" s="7">
        <v>41426</v>
      </c>
      <c r="H38" s="8">
        <v>54</v>
      </c>
      <c r="I38" s="8" t="s">
        <v>382</v>
      </c>
      <c r="J38" s="8" t="s">
        <v>88</v>
      </c>
      <c r="K38" s="8" t="s">
        <v>89</v>
      </c>
      <c r="L38" s="8">
        <v>6</v>
      </c>
    </row>
    <row r="39" spans="1:12" ht="12.75" x14ac:dyDescent="0.2">
      <c r="A39" s="8" t="s">
        <v>372</v>
      </c>
      <c r="D39" s="8" t="s">
        <v>87</v>
      </c>
      <c r="E39" s="173" t="s">
        <v>411</v>
      </c>
      <c r="F39" s="7">
        <v>22068</v>
      </c>
      <c r="G39" s="7">
        <v>41426</v>
      </c>
      <c r="H39" s="8">
        <v>54</v>
      </c>
      <c r="I39" s="8" t="s">
        <v>86</v>
      </c>
      <c r="J39" s="8" t="s">
        <v>88</v>
      </c>
      <c r="K39" s="8" t="s">
        <v>89</v>
      </c>
      <c r="L39" s="8">
        <v>6</v>
      </c>
    </row>
    <row r="40" spans="1:12" ht="12.75" x14ac:dyDescent="0.2">
      <c r="A40" s="8" t="s">
        <v>373</v>
      </c>
      <c r="D40" s="8" t="s">
        <v>87</v>
      </c>
      <c r="E40" s="173" t="s">
        <v>412</v>
      </c>
      <c r="F40" s="7">
        <v>22068</v>
      </c>
      <c r="G40" s="7">
        <v>41426</v>
      </c>
      <c r="H40" s="8">
        <v>54</v>
      </c>
      <c r="I40" s="8" t="s">
        <v>86</v>
      </c>
      <c r="J40" s="8" t="s">
        <v>88</v>
      </c>
      <c r="K40" s="8" t="s">
        <v>89</v>
      </c>
      <c r="L40" s="8">
        <v>6</v>
      </c>
    </row>
    <row r="41" spans="1:12" ht="12.75" x14ac:dyDescent="0.2">
      <c r="A41" s="8" t="s">
        <v>374</v>
      </c>
      <c r="D41" s="8" t="s">
        <v>87</v>
      </c>
      <c r="E41" s="173" t="s">
        <v>413</v>
      </c>
      <c r="F41" s="7">
        <v>22068</v>
      </c>
      <c r="G41" s="7">
        <v>41426</v>
      </c>
      <c r="H41" s="8">
        <v>54</v>
      </c>
      <c r="I41" s="8" t="s">
        <v>383</v>
      </c>
      <c r="J41" s="8" t="s">
        <v>88</v>
      </c>
      <c r="K41" s="8" t="s">
        <v>89</v>
      </c>
      <c r="L41" s="8">
        <v>6</v>
      </c>
    </row>
    <row r="42" spans="1:12" ht="12.75" x14ac:dyDescent="0.2">
      <c r="A42" s="8" t="s">
        <v>187</v>
      </c>
      <c r="D42" s="8" t="s">
        <v>87</v>
      </c>
      <c r="E42" s="173" t="s">
        <v>414</v>
      </c>
      <c r="F42" s="7">
        <v>27546</v>
      </c>
      <c r="G42" s="7">
        <v>41426</v>
      </c>
      <c r="H42" s="8">
        <v>39</v>
      </c>
      <c r="I42" s="8" t="s">
        <v>384</v>
      </c>
      <c r="J42" s="8" t="s">
        <v>88</v>
      </c>
      <c r="K42" s="8" t="s">
        <v>89</v>
      </c>
      <c r="L42" s="8">
        <v>6</v>
      </c>
    </row>
    <row r="43" spans="1:12" ht="12.75" x14ac:dyDescent="0.2">
      <c r="A43" s="8" t="s">
        <v>375</v>
      </c>
      <c r="D43" s="8" t="s">
        <v>87</v>
      </c>
      <c r="E43" s="173" t="s">
        <v>415</v>
      </c>
      <c r="F43" s="7">
        <v>31564</v>
      </c>
      <c r="G43" s="7">
        <v>41426</v>
      </c>
      <c r="H43" s="8">
        <v>28</v>
      </c>
      <c r="I43" s="8" t="s">
        <v>384</v>
      </c>
      <c r="J43" s="8" t="s">
        <v>88</v>
      </c>
      <c r="K43" s="8" t="s">
        <v>89</v>
      </c>
      <c r="L43" s="8">
        <v>6</v>
      </c>
    </row>
    <row r="44" spans="1:12" ht="12.75" x14ac:dyDescent="0.2">
      <c r="A44" s="8" t="s">
        <v>376</v>
      </c>
      <c r="D44" s="8" t="s">
        <v>87</v>
      </c>
      <c r="E44" s="173" t="s">
        <v>416</v>
      </c>
      <c r="F44" s="7">
        <v>27546</v>
      </c>
      <c r="G44" s="7">
        <v>41426</v>
      </c>
      <c r="H44" s="8">
        <v>39</v>
      </c>
      <c r="I44" s="8" t="s">
        <v>384</v>
      </c>
      <c r="J44" s="8" t="s">
        <v>88</v>
      </c>
      <c r="K44" s="8" t="s">
        <v>89</v>
      </c>
      <c r="L44" s="8">
        <v>6</v>
      </c>
    </row>
    <row r="45" spans="1:12" ht="12.75" x14ac:dyDescent="0.2">
      <c r="A45" s="8" t="s">
        <v>377</v>
      </c>
      <c r="D45" s="8" t="s">
        <v>87</v>
      </c>
      <c r="E45" s="173" t="s">
        <v>417</v>
      </c>
      <c r="F45" s="7">
        <v>34851</v>
      </c>
      <c r="G45" s="7">
        <v>41426</v>
      </c>
      <c r="H45" s="8">
        <v>19</v>
      </c>
      <c r="I45" s="8" t="s">
        <v>384</v>
      </c>
      <c r="J45" s="8" t="s">
        <v>88</v>
      </c>
      <c r="K45" s="8" t="s">
        <v>89</v>
      </c>
      <c r="L45" s="8">
        <v>6</v>
      </c>
    </row>
    <row r="46" spans="1:12" ht="12.75" x14ac:dyDescent="0.2">
      <c r="A46" s="8" t="s">
        <v>378</v>
      </c>
      <c r="D46" s="8" t="s">
        <v>87</v>
      </c>
      <c r="E46" s="173" t="s">
        <v>418</v>
      </c>
      <c r="F46" s="7">
        <v>31564</v>
      </c>
      <c r="G46" s="7">
        <v>41426</v>
      </c>
      <c r="H46" s="8">
        <v>28</v>
      </c>
      <c r="I46" s="8" t="s">
        <v>384</v>
      </c>
      <c r="J46" s="8" t="s">
        <v>88</v>
      </c>
      <c r="K46" s="8" t="s">
        <v>89</v>
      </c>
      <c r="L46" s="8">
        <v>6</v>
      </c>
    </row>
    <row r="47" spans="1:12" ht="12.75" x14ac:dyDescent="0.2">
      <c r="A47" s="8" t="s">
        <v>379</v>
      </c>
      <c r="D47" s="8" t="s">
        <v>87</v>
      </c>
      <c r="E47" s="173" t="s">
        <v>419</v>
      </c>
      <c r="F47" s="7">
        <v>31564</v>
      </c>
      <c r="G47" s="7">
        <v>41426</v>
      </c>
      <c r="H47" s="8">
        <v>28</v>
      </c>
      <c r="I47" s="8" t="s">
        <v>384</v>
      </c>
      <c r="J47" s="8" t="s">
        <v>88</v>
      </c>
      <c r="K47" s="8" t="s">
        <v>89</v>
      </c>
      <c r="L47" s="8">
        <v>6</v>
      </c>
    </row>
    <row r="48" spans="1:12" ht="12.75" x14ac:dyDescent="0.2">
      <c r="A48" s="8" t="s">
        <v>380</v>
      </c>
      <c r="D48" s="8" t="s">
        <v>87</v>
      </c>
      <c r="E48" s="173" t="s">
        <v>420</v>
      </c>
      <c r="F48" s="7">
        <v>22068</v>
      </c>
      <c r="G48" s="7">
        <v>41426</v>
      </c>
      <c r="H48" s="8">
        <v>54</v>
      </c>
      <c r="I48" s="8" t="s">
        <v>384</v>
      </c>
      <c r="J48" s="8" t="s">
        <v>88</v>
      </c>
      <c r="K48" s="8" t="s">
        <v>89</v>
      </c>
      <c r="L48" s="8">
        <v>6</v>
      </c>
    </row>
    <row r="50" spans="1:1" x14ac:dyDescent="0.2">
      <c r="A50" s="8" t="s">
        <v>480</v>
      </c>
    </row>
  </sheetData>
  <mergeCells count="1">
    <mergeCell ref="B6:L6"/>
  </mergeCells>
  <hyperlinks>
    <hyperlink ref="B8" r:id="rId1"/>
    <hyperlink ref="C8" r:id="rId2"/>
    <hyperlink ref="D8" location="Inquiries!A1" display="Inquiries"/>
    <hyperlink ref="B9" r:id="rId3"/>
  </hyperlinks>
  <pageMargins left="0.7" right="0.7" top="0.75" bottom="0.75" header="0.3" footer="0.3"/>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AS69"/>
  <sheetViews>
    <sheetView topLeftCell="AE1" workbookViewId="0">
      <selection activeCell="AG15" sqref="AG15"/>
    </sheetView>
  </sheetViews>
  <sheetFormatPr defaultColWidth="14.7109375" defaultRowHeight="11.25" x14ac:dyDescent="0.2"/>
  <cols>
    <col min="1" max="16384" width="14.7109375" style="157"/>
  </cols>
  <sheetData>
    <row r="1" spans="1:45" ht="18" x14ac:dyDescent="0.25">
      <c r="A1" s="178" t="s">
        <v>344</v>
      </c>
      <c r="B1" s="175"/>
    </row>
    <row r="3" spans="1:45" s="2" customFormat="1" ht="67.5" x14ac:dyDescent="0.2">
      <c r="B3" s="158" t="s">
        <v>346</v>
      </c>
      <c r="C3" s="158" t="s">
        <v>347</v>
      </c>
      <c r="D3" s="158" t="s">
        <v>348</v>
      </c>
      <c r="E3" s="158" t="s">
        <v>349</v>
      </c>
      <c r="F3" s="158" t="s">
        <v>350</v>
      </c>
      <c r="G3" s="158" t="s">
        <v>351</v>
      </c>
      <c r="H3" s="158" t="s">
        <v>352</v>
      </c>
      <c r="I3" s="158" t="s">
        <v>353</v>
      </c>
      <c r="J3" s="158" t="s">
        <v>354</v>
      </c>
      <c r="K3" s="158" t="s">
        <v>355</v>
      </c>
      <c r="L3" s="158" t="s">
        <v>356</v>
      </c>
      <c r="M3" s="158" t="s">
        <v>357</v>
      </c>
      <c r="N3" s="158" t="s">
        <v>358</v>
      </c>
      <c r="O3" s="158" t="s">
        <v>359</v>
      </c>
      <c r="P3" s="158" t="s">
        <v>360</v>
      </c>
      <c r="Q3" s="158" t="s">
        <v>361</v>
      </c>
      <c r="R3" s="158" t="s">
        <v>362</v>
      </c>
      <c r="S3" s="158" t="s">
        <v>363</v>
      </c>
      <c r="T3" s="158" t="s">
        <v>364</v>
      </c>
      <c r="U3" s="158" t="s">
        <v>365</v>
      </c>
      <c r="V3" s="158" t="s">
        <v>366</v>
      </c>
      <c r="W3" s="158" t="s">
        <v>367</v>
      </c>
      <c r="X3" s="158" t="s">
        <v>368</v>
      </c>
      <c r="Y3" s="158" t="s">
        <v>369</v>
      </c>
      <c r="Z3" s="158" t="s">
        <v>370</v>
      </c>
      <c r="AA3" s="158" t="s">
        <v>371</v>
      </c>
      <c r="AB3" s="158" t="s">
        <v>372</v>
      </c>
      <c r="AC3" s="158" t="s">
        <v>373</v>
      </c>
      <c r="AD3" s="158" t="s">
        <v>374</v>
      </c>
      <c r="AE3" s="158" t="s">
        <v>187</v>
      </c>
      <c r="AF3" s="158" t="s">
        <v>375</v>
      </c>
      <c r="AG3" s="158" t="s">
        <v>376</v>
      </c>
      <c r="AH3" s="158" t="s">
        <v>377</v>
      </c>
      <c r="AI3" s="158" t="s">
        <v>378</v>
      </c>
      <c r="AJ3" s="158" t="s">
        <v>379</v>
      </c>
      <c r="AK3" s="158" t="s">
        <v>380</v>
      </c>
    </row>
    <row r="4" spans="1:45" x14ac:dyDescent="0.2">
      <c r="A4" s="166" t="s">
        <v>77</v>
      </c>
      <c r="B4" s="160" t="s">
        <v>381</v>
      </c>
      <c r="C4" s="160" t="s">
        <v>381</v>
      </c>
      <c r="D4" s="160" t="s">
        <v>381</v>
      </c>
      <c r="E4" s="160" t="s">
        <v>381</v>
      </c>
      <c r="F4" s="160" t="s">
        <v>381</v>
      </c>
      <c r="G4" s="160" t="s">
        <v>381</v>
      </c>
      <c r="H4" s="160" t="s">
        <v>381</v>
      </c>
      <c r="I4" s="160" t="s">
        <v>381</v>
      </c>
      <c r="J4" s="160" t="s">
        <v>381</v>
      </c>
      <c r="K4" s="160" t="s">
        <v>381</v>
      </c>
      <c r="L4" s="160" t="s">
        <v>381</v>
      </c>
      <c r="M4" s="160" t="s">
        <v>381</v>
      </c>
      <c r="N4" s="160" t="s">
        <v>381</v>
      </c>
      <c r="O4" s="160" t="s">
        <v>381</v>
      </c>
      <c r="P4" s="160" t="s">
        <v>381</v>
      </c>
      <c r="Q4" s="160" t="s">
        <v>381</v>
      </c>
      <c r="R4" s="160" t="s">
        <v>86</v>
      </c>
      <c r="S4" s="160" t="s">
        <v>382</v>
      </c>
      <c r="T4" s="160" t="s">
        <v>86</v>
      </c>
      <c r="U4" s="160" t="s">
        <v>86</v>
      </c>
      <c r="V4" s="160" t="s">
        <v>86</v>
      </c>
      <c r="W4" s="160" t="s">
        <v>86</v>
      </c>
      <c r="X4" s="160" t="s">
        <v>86</v>
      </c>
      <c r="Y4" s="160" t="s">
        <v>382</v>
      </c>
      <c r="Z4" s="160" t="s">
        <v>86</v>
      </c>
      <c r="AA4" s="160" t="s">
        <v>382</v>
      </c>
      <c r="AB4" s="160" t="s">
        <v>86</v>
      </c>
      <c r="AC4" s="160" t="s">
        <v>86</v>
      </c>
      <c r="AD4" s="160" t="s">
        <v>383</v>
      </c>
      <c r="AE4" s="160" t="s">
        <v>384</v>
      </c>
      <c r="AF4" s="160" t="s">
        <v>384</v>
      </c>
      <c r="AG4" s="160" t="s">
        <v>384</v>
      </c>
      <c r="AH4" s="160" t="s">
        <v>384</v>
      </c>
      <c r="AI4" s="160" t="s">
        <v>384</v>
      </c>
      <c r="AJ4" s="160" t="s">
        <v>384</v>
      </c>
      <c r="AK4" s="160" t="s">
        <v>384</v>
      </c>
    </row>
    <row r="5" spans="1:45" x14ac:dyDescent="0.2">
      <c r="A5" s="166" t="s">
        <v>78</v>
      </c>
      <c r="B5" s="160" t="s">
        <v>87</v>
      </c>
      <c r="C5" s="160" t="s">
        <v>87</v>
      </c>
      <c r="D5" s="160" t="s">
        <v>87</v>
      </c>
      <c r="E5" s="160" t="s">
        <v>87</v>
      </c>
      <c r="F5" s="160" t="s">
        <v>87</v>
      </c>
      <c r="G5" s="160" t="s">
        <v>87</v>
      </c>
      <c r="H5" s="160" t="s">
        <v>87</v>
      </c>
      <c r="I5" s="160" t="s">
        <v>87</v>
      </c>
      <c r="J5" s="160" t="s">
        <v>87</v>
      </c>
      <c r="K5" s="160" t="s">
        <v>87</v>
      </c>
      <c r="L5" s="160" t="s">
        <v>87</v>
      </c>
      <c r="M5" s="160" t="s">
        <v>87</v>
      </c>
      <c r="N5" s="160" t="s">
        <v>87</v>
      </c>
      <c r="O5" s="160" t="s">
        <v>87</v>
      </c>
      <c r="P5" s="160" t="s">
        <v>87</v>
      </c>
      <c r="Q5" s="160" t="s">
        <v>87</v>
      </c>
      <c r="R5" s="160" t="s">
        <v>87</v>
      </c>
      <c r="S5" s="160" t="s">
        <v>87</v>
      </c>
      <c r="T5" s="160" t="s">
        <v>87</v>
      </c>
      <c r="U5" s="160" t="s">
        <v>87</v>
      </c>
      <c r="V5" s="160" t="s">
        <v>87</v>
      </c>
      <c r="W5" s="160" t="s">
        <v>87</v>
      </c>
      <c r="X5" s="160" t="s">
        <v>87</v>
      </c>
      <c r="Y5" s="160" t="s">
        <v>87</v>
      </c>
      <c r="Z5" s="160" t="s">
        <v>87</v>
      </c>
      <c r="AA5" s="160" t="s">
        <v>87</v>
      </c>
      <c r="AB5" s="160" t="s">
        <v>87</v>
      </c>
      <c r="AC5" s="160" t="s">
        <v>87</v>
      </c>
      <c r="AD5" s="160" t="s">
        <v>87</v>
      </c>
      <c r="AE5" s="160" t="s">
        <v>87</v>
      </c>
      <c r="AF5" s="160" t="s">
        <v>87</v>
      </c>
      <c r="AG5" s="160" t="s">
        <v>87</v>
      </c>
      <c r="AH5" s="160" t="s">
        <v>87</v>
      </c>
      <c r="AI5" s="160" t="s">
        <v>87</v>
      </c>
      <c r="AJ5" s="160" t="s">
        <v>87</v>
      </c>
      <c r="AK5" s="160" t="s">
        <v>87</v>
      </c>
    </row>
    <row r="6" spans="1:45" x14ac:dyDescent="0.2">
      <c r="A6" s="166" t="s">
        <v>79</v>
      </c>
      <c r="B6" s="160" t="s">
        <v>88</v>
      </c>
      <c r="C6" s="160" t="s">
        <v>88</v>
      </c>
      <c r="D6" s="160" t="s">
        <v>88</v>
      </c>
      <c r="E6" s="160" t="s">
        <v>88</v>
      </c>
      <c r="F6" s="160" t="s">
        <v>88</v>
      </c>
      <c r="G6" s="160" t="s">
        <v>88</v>
      </c>
      <c r="H6" s="160" t="s">
        <v>88</v>
      </c>
      <c r="I6" s="160" t="s">
        <v>88</v>
      </c>
      <c r="J6" s="160" t="s">
        <v>88</v>
      </c>
      <c r="K6" s="160" t="s">
        <v>88</v>
      </c>
      <c r="L6" s="160" t="s">
        <v>88</v>
      </c>
      <c r="M6" s="160" t="s">
        <v>88</v>
      </c>
      <c r="N6" s="160" t="s">
        <v>88</v>
      </c>
      <c r="O6" s="160" t="s">
        <v>88</v>
      </c>
      <c r="P6" s="160" t="s">
        <v>88</v>
      </c>
      <c r="Q6" s="160" t="s">
        <v>88</v>
      </c>
      <c r="R6" s="160" t="s">
        <v>88</v>
      </c>
      <c r="S6" s="160" t="s">
        <v>88</v>
      </c>
      <c r="T6" s="160" t="s">
        <v>88</v>
      </c>
      <c r="U6" s="160" t="s">
        <v>88</v>
      </c>
      <c r="V6" s="160" t="s">
        <v>88</v>
      </c>
      <c r="W6" s="160" t="s">
        <v>88</v>
      </c>
      <c r="X6" s="160" t="s">
        <v>88</v>
      </c>
      <c r="Y6" s="160" t="s">
        <v>88</v>
      </c>
      <c r="Z6" s="160" t="s">
        <v>88</v>
      </c>
      <c r="AA6" s="160" t="s">
        <v>88</v>
      </c>
      <c r="AB6" s="160" t="s">
        <v>88</v>
      </c>
      <c r="AC6" s="160" t="s">
        <v>88</v>
      </c>
      <c r="AD6" s="160" t="s">
        <v>88</v>
      </c>
      <c r="AE6" s="160" t="s">
        <v>88</v>
      </c>
      <c r="AF6" s="160" t="s">
        <v>88</v>
      </c>
      <c r="AG6" s="160" t="s">
        <v>88</v>
      </c>
      <c r="AH6" s="160" t="s">
        <v>88</v>
      </c>
      <c r="AI6" s="160" t="s">
        <v>88</v>
      </c>
      <c r="AJ6" s="160" t="s">
        <v>88</v>
      </c>
      <c r="AK6" s="160" t="s">
        <v>88</v>
      </c>
    </row>
    <row r="7" spans="1:45" x14ac:dyDescent="0.2">
      <c r="A7" s="166" t="s">
        <v>80</v>
      </c>
      <c r="B7" s="160" t="s">
        <v>89</v>
      </c>
      <c r="C7" s="160" t="s">
        <v>89</v>
      </c>
      <c r="D7" s="160" t="s">
        <v>89</v>
      </c>
      <c r="E7" s="160" t="s">
        <v>89</v>
      </c>
      <c r="F7" s="160" t="s">
        <v>89</v>
      </c>
      <c r="G7" s="160" t="s">
        <v>89</v>
      </c>
      <c r="H7" s="160" t="s">
        <v>89</v>
      </c>
      <c r="I7" s="160" t="s">
        <v>89</v>
      </c>
      <c r="J7" s="160" t="s">
        <v>89</v>
      </c>
      <c r="K7" s="160" t="s">
        <v>89</v>
      </c>
      <c r="L7" s="160" t="s">
        <v>89</v>
      </c>
      <c r="M7" s="160" t="s">
        <v>89</v>
      </c>
      <c r="N7" s="160" t="s">
        <v>89</v>
      </c>
      <c r="O7" s="160" t="s">
        <v>89</v>
      </c>
      <c r="P7" s="160" t="s">
        <v>89</v>
      </c>
      <c r="Q7" s="160" t="s">
        <v>89</v>
      </c>
      <c r="R7" s="160" t="s">
        <v>89</v>
      </c>
      <c r="S7" s="160" t="s">
        <v>89</v>
      </c>
      <c r="T7" s="160" t="s">
        <v>89</v>
      </c>
      <c r="U7" s="160" t="s">
        <v>89</v>
      </c>
      <c r="V7" s="160" t="s">
        <v>89</v>
      </c>
      <c r="W7" s="160" t="s">
        <v>89</v>
      </c>
      <c r="X7" s="160" t="s">
        <v>89</v>
      </c>
      <c r="Y7" s="160" t="s">
        <v>89</v>
      </c>
      <c r="Z7" s="160" t="s">
        <v>89</v>
      </c>
      <c r="AA7" s="160" t="s">
        <v>89</v>
      </c>
      <c r="AB7" s="160" t="s">
        <v>89</v>
      </c>
      <c r="AC7" s="160" t="s">
        <v>89</v>
      </c>
      <c r="AD7" s="160" t="s">
        <v>89</v>
      </c>
      <c r="AE7" s="160" t="s">
        <v>89</v>
      </c>
      <c r="AF7" s="160" t="s">
        <v>89</v>
      </c>
      <c r="AG7" s="160" t="s">
        <v>89</v>
      </c>
      <c r="AH7" s="160" t="s">
        <v>89</v>
      </c>
      <c r="AI7" s="160" t="s">
        <v>89</v>
      </c>
      <c r="AJ7" s="160" t="s">
        <v>89</v>
      </c>
      <c r="AK7" s="160" t="s">
        <v>89</v>
      </c>
    </row>
    <row r="8" spans="1:45" x14ac:dyDescent="0.2">
      <c r="A8" s="166" t="s">
        <v>81</v>
      </c>
      <c r="B8" s="157">
        <v>6</v>
      </c>
      <c r="C8" s="157">
        <v>6</v>
      </c>
      <c r="D8" s="157">
        <v>6</v>
      </c>
      <c r="E8" s="157">
        <v>6</v>
      </c>
      <c r="F8" s="157">
        <v>6</v>
      </c>
      <c r="G8" s="157">
        <v>6</v>
      </c>
      <c r="H8" s="157">
        <v>6</v>
      </c>
      <c r="I8" s="157">
        <v>6</v>
      </c>
      <c r="J8" s="157">
        <v>6</v>
      </c>
      <c r="K8" s="157">
        <v>6</v>
      </c>
      <c r="L8" s="157">
        <v>6</v>
      </c>
      <c r="M8" s="157">
        <v>6</v>
      </c>
      <c r="N8" s="157">
        <v>6</v>
      </c>
      <c r="O8" s="157">
        <v>6</v>
      </c>
      <c r="P8" s="157">
        <v>6</v>
      </c>
      <c r="Q8" s="157">
        <v>6</v>
      </c>
      <c r="R8" s="157">
        <v>6</v>
      </c>
      <c r="S8" s="157">
        <v>6</v>
      </c>
      <c r="T8" s="157">
        <v>6</v>
      </c>
      <c r="U8" s="157">
        <v>6</v>
      </c>
      <c r="V8" s="157">
        <v>6</v>
      </c>
      <c r="W8" s="157">
        <v>6</v>
      </c>
      <c r="X8" s="157">
        <v>6</v>
      </c>
      <c r="Y8" s="157">
        <v>6</v>
      </c>
      <c r="Z8" s="157">
        <v>6</v>
      </c>
      <c r="AA8" s="157">
        <v>6</v>
      </c>
      <c r="AB8" s="157">
        <v>6</v>
      </c>
      <c r="AC8" s="157">
        <v>6</v>
      </c>
      <c r="AD8" s="157">
        <v>6</v>
      </c>
      <c r="AE8" s="157">
        <v>6</v>
      </c>
      <c r="AF8" s="157">
        <v>6</v>
      </c>
      <c r="AG8" s="157">
        <v>6</v>
      </c>
      <c r="AH8" s="157">
        <v>6</v>
      </c>
      <c r="AI8" s="157">
        <v>6</v>
      </c>
      <c r="AJ8" s="157">
        <v>6</v>
      </c>
      <c r="AK8" s="157">
        <v>6</v>
      </c>
    </row>
    <row r="9" spans="1:45" s="159" customFormat="1" x14ac:dyDescent="0.2">
      <c r="A9" s="167" t="s">
        <v>82</v>
      </c>
      <c r="B9" s="159">
        <v>22433</v>
      </c>
      <c r="C9" s="159">
        <v>22433</v>
      </c>
      <c r="D9" s="159">
        <v>35217</v>
      </c>
      <c r="E9" s="159">
        <v>22433</v>
      </c>
      <c r="F9" s="159">
        <v>22433</v>
      </c>
      <c r="G9" s="159">
        <v>22798</v>
      </c>
      <c r="H9" s="159">
        <v>22798</v>
      </c>
      <c r="I9" s="159">
        <v>22798</v>
      </c>
      <c r="J9" s="159">
        <v>22433</v>
      </c>
      <c r="K9" s="159">
        <v>27912</v>
      </c>
      <c r="L9" s="159">
        <v>31929</v>
      </c>
      <c r="M9" s="159">
        <v>27912</v>
      </c>
      <c r="N9" s="159">
        <v>35217</v>
      </c>
      <c r="O9" s="159">
        <v>31929</v>
      </c>
      <c r="P9" s="159">
        <v>31929</v>
      </c>
      <c r="Q9" s="159">
        <v>22433</v>
      </c>
      <c r="R9" s="159">
        <v>22068</v>
      </c>
      <c r="S9" s="159">
        <v>22068</v>
      </c>
      <c r="T9" s="159">
        <v>34851</v>
      </c>
      <c r="U9" s="159">
        <v>22068</v>
      </c>
      <c r="V9" s="159">
        <v>22068</v>
      </c>
      <c r="W9" s="159">
        <v>22433</v>
      </c>
      <c r="X9" s="159">
        <v>22433</v>
      </c>
      <c r="Y9" s="159">
        <v>22433</v>
      </c>
      <c r="Z9" s="159">
        <v>22068</v>
      </c>
      <c r="AA9" s="159">
        <v>22068</v>
      </c>
      <c r="AB9" s="159">
        <v>22068</v>
      </c>
      <c r="AC9" s="159">
        <v>22068</v>
      </c>
      <c r="AD9" s="159">
        <v>22068</v>
      </c>
      <c r="AE9" s="159">
        <v>27546</v>
      </c>
      <c r="AF9" s="159">
        <v>31564</v>
      </c>
      <c r="AG9" s="159">
        <v>27546</v>
      </c>
      <c r="AH9" s="159">
        <v>34851</v>
      </c>
      <c r="AI9" s="159">
        <v>31564</v>
      </c>
      <c r="AJ9" s="159">
        <v>31564</v>
      </c>
      <c r="AK9" s="159">
        <v>22068</v>
      </c>
    </row>
    <row r="10" spans="1:45" s="159" customFormat="1" x14ac:dyDescent="0.2">
      <c r="A10" s="167" t="s">
        <v>83</v>
      </c>
      <c r="B10" s="159">
        <v>41426</v>
      </c>
      <c r="C10" s="159">
        <v>41426</v>
      </c>
      <c r="D10" s="159">
        <v>41426</v>
      </c>
      <c r="E10" s="159">
        <v>41426</v>
      </c>
      <c r="F10" s="159">
        <v>41426</v>
      </c>
      <c r="G10" s="159">
        <v>41426</v>
      </c>
      <c r="H10" s="159">
        <v>41426</v>
      </c>
      <c r="I10" s="159">
        <v>41426</v>
      </c>
      <c r="J10" s="159">
        <v>41426</v>
      </c>
      <c r="K10" s="159">
        <v>41426</v>
      </c>
      <c r="L10" s="159">
        <v>41426</v>
      </c>
      <c r="M10" s="159">
        <v>41426</v>
      </c>
      <c r="N10" s="159">
        <v>41426</v>
      </c>
      <c r="O10" s="159">
        <v>41426</v>
      </c>
      <c r="P10" s="159">
        <v>41426</v>
      </c>
      <c r="Q10" s="159">
        <v>41426</v>
      </c>
      <c r="R10" s="159">
        <v>41426</v>
      </c>
      <c r="S10" s="159">
        <v>41426</v>
      </c>
      <c r="T10" s="159">
        <v>41426</v>
      </c>
      <c r="U10" s="159">
        <v>41426</v>
      </c>
      <c r="V10" s="159">
        <v>41426</v>
      </c>
      <c r="W10" s="159">
        <v>41426</v>
      </c>
      <c r="X10" s="159">
        <v>41426</v>
      </c>
      <c r="Y10" s="159">
        <v>41426</v>
      </c>
      <c r="Z10" s="159">
        <v>41426</v>
      </c>
      <c r="AA10" s="159">
        <v>41426</v>
      </c>
      <c r="AB10" s="159">
        <v>41426</v>
      </c>
      <c r="AC10" s="159">
        <v>41426</v>
      </c>
      <c r="AD10" s="159">
        <v>41426</v>
      </c>
      <c r="AE10" s="159">
        <v>41426</v>
      </c>
      <c r="AF10" s="159">
        <v>41426</v>
      </c>
      <c r="AG10" s="159">
        <v>41426</v>
      </c>
      <c r="AH10" s="159">
        <v>41426</v>
      </c>
      <c r="AI10" s="159">
        <v>41426</v>
      </c>
      <c r="AJ10" s="159">
        <v>41426</v>
      </c>
      <c r="AK10" s="159">
        <v>41426</v>
      </c>
    </row>
    <row r="11" spans="1:45" x14ac:dyDescent="0.2">
      <c r="A11" s="166" t="s">
        <v>84</v>
      </c>
      <c r="B11" s="157">
        <v>53</v>
      </c>
      <c r="C11" s="157">
        <v>53</v>
      </c>
      <c r="D11" s="157">
        <v>18</v>
      </c>
      <c r="E11" s="157">
        <v>53</v>
      </c>
      <c r="F11" s="157">
        <v>53</v>
      </c>
      <c r="G11" s="157">
        <v>52</v>
      </c>
      <c r="H11" s="157">
        <v>52</v>
      </c>
      <c r="I11" s="157">
        <v>52</v>
      </c>
      <c r="J11" s="157">
        <v>53</v>
      </c>
      <c r="K11" s="157">
        <v>38</v>
      </c>
      <c r="L11" s="157">
        <v>27</v>
      </c>
      <c r="M11" s="157">
        <v>38</v>
      </c>
      <c r="N11" s="157">
        <v>18</v>
      </c>
      <c r="O11" s="157">
        <v>27</v>
      </c>
      <c r="P11" s="157">
        <v>27</v>
      </c>
      <c r="Q11" s="157">
        <v>53</v>
      </c>
      <c r="R11" s="157">
        <v>54</v>
      </c>
      <c r="S11" s="157">
        <v>54</v>
      </c>
      <c r="T11" s="157">
        <v>19</v>
      </c>
      <c r="U11" s="157">
        <v>54</v>
      </c>
      <c r="V11" s="157">
        <v>54</v>
      </c>
      <c r="W11" s="157">
        <v>53</v>
      </c>
      <c r="X11" s="157">
        <v>53</v>
      </c>
      <c r="Y11" s="157">
        <v>53</v>
      </c>
      <c r="Z11" s="157">
        <v>54</v>
      </c>
      <c r="AA11" s="157">
        <v>54</v>
      </c>
      <c r="AB11" s="157">
        <v>54</v>
      </c>
      <c r="AC11" s="157">
        <v>54</v>
      </c>
      <c r="AD11" s="157">
        <v>54</v>
      </c>
      <c r="AE11" s="157">
        <v>39</v>
      </c>
      <c r="AF11" s="157">
        <v>28</v>
      </c>
      <c r="AG11" s="157">
        <v>39</v>
      </c>
      <c r="AH11" s="157">
        <v>19</v>
      </c>
      <c r="AI11" s="157">
        <v>28</v>
      </c>
      <c r="AJ11" s="157">
        <v>28</v>
      </c>
      <c r="AK11" s="157">
        <v>54</v>
      </c>
    </row>
    <row r="12" spans="1:45" ht="15" x14ac:dyDescent="0.25">
      <c r="A12" s="166" t="s">
        <v>85</v>
      </c>
      <c r="B12" s="160" t="s">
        <v>385</v>
      </c>
      <c r="C12" s="160" t="s">
        <v>386</v>
      </c>
      <c r="D12" s="160" t="s">
        <v>387</v>
      </c>
      <c r="E12" s="160" t="s">
        <v>388</v>
      </c>
      <c r="F12" s="160" t="s">
        <v>389</v>
      </c>
      <c r="G12" s="160" t="s">
        <v>390</v>
      </c>
      <c r="H12" s="160" t="s">
        <v>391</v>
      </c>
      <c r="I12" s="160" t="s">
        <v>392</v>
      </c>
      <c r="J12" s="160" t="s">
        <v>393</v>
      </c>
      <c r="K12" s="160" t="s">
        <v>394</v>
      </c>
      <c r="L12" s="160" t="s">
        <v>395</v>
      </c>
      <c r="M12" s="160" t="s">
        <v>396</v>
      </c>
      <c r="N12" s="160" t="s">
        <v>397</v>
      </c>
      <c r="O12" s="160" t="s">
        <v>398</v>
      </c>
      <c r="P12" s="160" t="s">
        <v>399</v>
      </c>
      <c r="Q12" s="160" t="s">
        <v>400</v>
      </c>
      <c r="R12" s="160" t="s">
        <v>401</v>
      </c>
      <c r="S12" s="160" t="s">
        <v>402</v>
      </c>
      <c r="T12" s="160" t="s">
        <v>403</v>
      </c>
      <c r="U12" s="160" t="s">
        <v>404</v>
      </c>
      <c r="V12" s="160" t="s">
        <v>405</v>
      </c>
      <c r="W12" s="160" t="s">
        <v>406</v>
      </c>
      <c r="X12" s="160" t="s">
        <v>407</v>
      </c>
      <c r="Y12" s="160" t="s">
        <v>408</v>
      </c>
      <c r="Z12" s="160" t="s">
        <v>409</v>
      </c>
      <c r="AA12" s="160" t="s">
        <v>410</v>
      </c>
      <c r="AB12" s="160" t="s">
        <v>411</v>
      </c>
      <c r="AC12" s="160" t="s">
        <v>412</v>
      </c>
      <c r="AD12" s="160" t="s">
        <v>413</v>
      </c>
      <c r="AE12" s="160" t="s">
        <v>414</v>
      </c>
      <c r="AF12" s="160" t="s">
        <v>415</v>
      </c>
      <c r="AG12" s="160" t="s">
        <v>416</v>
      </c>
      <c r="AH12" s="160" t="s">
        <v>417</v>
      </c>
      <c r="AI12" s="160" t="s">
        <v>418</v>
      </c>
      <c r="AJ12" s="160" t="s">
        <v>419</v>
      </c>
      <c r="AK12" s="160" t="s">
        <v>420</v>
      </c>
      <c r="AM12" s="157" t="s">
        <v>421</v>
      </c>
      <c r="AN12" s="157" t="s">
        <v>422</v>
      </c>
      <c r="AO12" s="157" t="s">
        <v>423</v>
      </c>
      <c r="AP12" s="157" t="s">
        <v>424</v>
      </c>
      <c r="AQ12" s="157" t="s">
        <v>425</v>
      </c>
      <c r="AR12" s="174" t="s">
        <v>185</v>
      </c>
      <c r="AS12" s="174" t="s">
        <v>184</v>
      </c>
    </row>
    <row r="13" spans="1:45" x14ac:dyDescent="0.2">
      <c r="A13" s="7">
        <v>22068</v>
      </c>
      <c r="R13" s="161">
        <v>243481</v>
      </c>
      <c r="S13" s="161">
        <v>23962</v>
      </c>
      <c r="U13" s="161">
        <v>232341</v>
      </c>
      <c r="V13" s="161">
        <v>216069</v>
      </c>
      <c r="Z13" s="161">
        <v>16616</v>
      </c>
      <c r="AA13" s="161">
        <v>1635</v>
      </c>
      <c r="AB13" s="161">
        <v>16659</v>
      </c>
      <c r="AC13" s="161">
        <v>2589</v>
      </c>
      <c r="AD13" s="162">
        <v>13.9</v>
      </c>
      <c r="AK13" s="162">
        <v>58.1</v>
      </c>
      <c r="AL13" s="157" t="s">
        <v>426</v>
      </c>
      <c r="AM13" s="161">
        <f>R13</f>
        <v>243481</v>
      </c>
      <c r="AN13" s="161">
        <f>S13</f>
        <v>23962</v>
      </c>
      <c r="AO13" s="157">
        <v>0</v>
      </c>
      <c r="AP13" s="157">
        <v>0</v>
      </c>
      <c r="AQ13" s="157">
        <f>'Implied population'!D11</f>
        <v>10162691.131498471</v>
      </c>
      <c r="AR13" s="157">
        <f>'Capital Stock'!BX14</f>
        <v>520152</v>
      </c>
      <c r="AS13" s="157">
        <f>'Capital Stock'!BW14</f>
        <v>36769</v>
      </c>
    </row>
    <row r="14" spans="1:45" x14ac:dyDescent="0.2">
      <c r="A14" s="7">
        <v>22433</v>
      </c>
      <c r="B14" s="162">
        <v>2.4</v>
      </c>
      <c r="C14" s="162">
        <v>0.1</v>
      </c>
      <c r="E14" s="162">
        <v>1.7</v>
      </c>
      <c r="F14" s="162">
        <v>1.8</v>
      </c>
      <c r="J14" s="162">
        <v>5.8</v>
      </c>
      <c r="Q14" s="162">
        <v>-4.3</v>
      </c>
      <c r="R14" s="161">
        <v>249204</v>
      </c>
      <c r="S14" s="161">
        <v>23981</v>
      </c>
      <c r="U14" s="161">
        <v>236181</v>
      </c>
      <c r="V14" s="161">
        <v>219893</v>
      </c>
      <c r="W14" s="161">
        <v>216719</v>
      </c>
      <c r="X14" s="161">
        <v>202472</v>
      </c>
      <c r="Y14" s="161">
        <v>19484</v>
      </c>
      <c r="Z14" s="161">
        <v>17581</v>
      </c>
      <c r="AA14" s="161">
        <v>1692</v>
      </c>
      <c r="AB14" s="161">
        <v>17573</v>
      </c>
      <c r="AC14" s="161">
        <v>2630</v>
      </c>
      <c r="AD14" s="162">
        <v>13.6</v>
      </c>
      <c r="AK14" s="162">
        <v>55.6</v>
      </c>
      <c r="AL14" s="157" t="s">
        <v>427</v>
      </c>
      <c r="AM14" s="161">
        <f t="shared" ref="AM14:AN65" si="0">R14</f>
        <v>249204</v>
      </c>
      <c r="AN14" s="161">
        <f t="shared" si="0"/>
        <v>23981</v>
      </c>
      <c r="AO14" s="157">
        <v>0</v>
      </c>
      <c r="AP14" s="157">
        <v>0</v>
      </c>
      <c r="AQ14" s="157">
        <f>'Implied population'!D12</f>
        <v>10390661.938534278</v>
      </c>
      <c r="AR14" s="157">
        <f>'Capital Stock'!BX15</f>
        <v>552146</v>
      </c>
      <c r="AS14" s="157">
        <f>'Capital Stock'!BW15</f>
        <v>38842</v>
      </c>
    </row>
    <row r="15" spans="1:45" x14ac:dyDescent="0.2">
      <c r="A15" s="7">
        <v>22798</v>
      </c>
      <c r="B15" s="162">
        <v>1.3</v>
      </c>
      <c r="C15" s="162">
        <v>-1.1000000000000001</v>
      </c>
      <c r="E15" s="162">
        <v>0.4</v>
      </c>
      <c r="F15" s="162">
        <v>1.4</v>
      </c>
      <c r="G15" s="162">
        <v>1.7</v>
      </c>
      <c r="H15" s="162">
        <v>0.9</v>
      </c>
      <c r="I15" s="162">
        <v>-1.4</v>
      </c>
      <c r="J15" s="162">
        <v>1.2</v>
      </c>
      <c r="Q15" s="162">
        <v>1</v>
      </c>
      <c r="R15" s="161">
        <v>252381</v>
      </c>
      <c r="S15" s="161">
        <v>23714</v>
      </c>
      <c r="U15" s="161">
        <v>237101</v>
      </c>
      <c r="V15" s="161">
        <v>222998</v>
      </c>
      <c r="W15" s="161">
        <v>220408</v>
      </c>
      <c r="X15" s="161">
        <v>204389</v>
      </c>
      <c r="Y15" s="161">
        <v>19205</v>
      </c>
      <c r="Z15" s="161">
        <v>17790</v>
      </c>
      <c r="AA15" s="161">
        <v>1672</v>
      </c>
      <c r="AB15" s="161">
        <v>17859</v>
      </c>
      <c r="AC15" s="161">
        <v>2417</v>
      </c>
      <c r="AD15" s="162">
        <v>13.4</v>
      </c>
      <c r="AK15" s="162">
        <v>56.2</v>
      </c>
      <c r="AL15" s="157" t="s">
        <v>428</v>
      </c>
      <c r="AM15" s="161">
        <f t="shared" si="0"/>
        <v>252381</v>
      </c>
      <c r="AN15" s="161">
        <f t="shared" si="0"/>
        <v>23714</v>
      </c>
      <c r="AO15" s="157">
        <v>0</v>
      </c>
      <c r="AP15" s="157">
        <v>0</v>
      </c>
      <c r="AQ15" s="157">
        <f>'Implied population'!D13</f>
        <v>10639952.153110048</v>
      </c>
      <c r="AR15" s="157">
        <f>'Capital Stock'!BX16</f>
        <v>583189</v>
      </c>
      <c r="AS15" s="157">
        <f>'Capital Stock'!BW16</f>
        <v>39658</v>
      </c>
    </row>
    <row r="16" spans="1:45" x14ac:dyDescent="0.2">
      <c r="A16" s="7">
        <v>23163</v>
      </c>
      <c r="B16" s="162">
        <v>6.2</v>
      </c>
      <c r="C16" s="162">
        <v>4.2</v>
      </c>
      <c r="E16" s="162">
        <v>6.4</v>
      </c>
      <c r="F16" s="162">
        <v>6.5</v>
      </c>
      <c r="G16" s="162">
        <v>6.2</v>
      </c>
      <c r="H16" s="162">
        <v>6.4</v>
      </c>
      <c r="I16" s="162">
        <v>4.4000000000000004</v>
      </c>
      <c r="J16" s="162">
        <v>8.1</v>
      </c>
      <c r="Q16" s="162">
        <v>2.2000000000000002</v>
      </c>
      <c r="R16" s="161">
        <v>268066</v>
      </c>
      <c r="S16" s="161">
        <v>24716</v>
      </c>
      <c r="U16" s="161">
        <v>252231</v>
      </c>
      <c r="V16" s="161">
        <v>237525</v>
      </c>
      <c r="W16" s="161">
        <v>234154</v>
      </c>
      <c r="X16" s="161">
        <v>217390</v>
      </c>
      <c r="Y16" s="161">
        <v>20043</v>
      </c>
      <c r="Z16" s="161">
        <v>19235</v>
      </c>
      <c r="AA16" s="161">
        <v>1773</v>
      </c>
      <c r="AB16" s="161">
        <v>19198</v>
      </c>
      <c r="AC16" s="161">
        <v>2732</v>
      </c>
      <c r="AD16" s="162">
        <v>13.5</v>
      </c>
      <c r="AK16" s="162">
        <v>57.4</v>
      </c>
      <c r="AL16" s="157" t="s">
        <v>429</v>
      </c>
      <c r="AM16" s="161">
        <f t="shared" si="0"/>
        <v>268066</v>
      </c>
      <c r="AN16" s="161">
        <f t="shared" si="0"/>
        <v>24716</v>
      </c>
      <c r="AO16" s="157">
        <v>0</v>
      </c>
      <c r="AP16" s="157">
        <v>0</v>
      </c>
      <c r="AQ16" s="157">
        <f>'Implied population'!D14</f>
        <v>10848843.767625494</v>
      </c>
      <c r="AR16" s="157">
        <f>'Capital Stock'!BX17</f>
        <v>616480</v>
      </c>
      <c r="AS16" s="157">
        <f>'Capital Stock'!BW17</f>
        <v>42137</v>
      </c>
    </row>
    <row r="17" spans="1:45" x14ac:dyDescent="0.2">
      <c r="A17" s="7">
        <v>23529</v>
      </c>
      <c r="B17" s="162">
        <v>7</v>
      </c>
      <c r="C17" s="162">
        <v>4.9000000000000004</v>
      </c>
      <c r="E17" s="162">
        <v>7.3</v>
      </c>
      <c r="F17" s="162">
        <v>8.5</v>
      </c>
      <c r="G17" s="162">
        <v>8.6</v>
      </c>
      <c r="H17" s="162">
        <v>9.1999999999999993</v>
      </c>
      <c r="I17" s="162">
        <v>7.1</v>
      </c>
      <c r="J17" s="162">
        <v>10.5</v>
      </c>
      <c r="Q17" s="162">
        <v>10.199999999999999</v>
      </c>
      <c r="R17" s="161">
        <v>286764</v>
      </c>
      <c r="S17" s="161">
        <v>25939</v>
      </c>
      <c r="U17" s="161">
        <v>270600</v>
      </c>
      <c r="V17" s="161">
        <v>257769</v>
      </c>
      <c r="W17" s="161">
        <v>254289</v>
      </c>
      <c r="X17" s="161">
        <v>237287</v>
      </c>
      <c r="Y17" s="161">
        <v>21463</v>
      </c>
      <c r="Z17" s="161">
        <v>21254</v>
      </c>
      <c r="AA17" s="161">
        <v>1922</v>
      </c>
      <c r="AB17" s="161">
        <v>21271</v>
      </c>
      <c r="AC17" s="161">
        <v>3378</v>
      </c>
      <c r="AD17" s="162">
        <v>14.5</v>
      </c>
      <c r="AK17" s="162">
        <v>63.3</v>
      </c>
      <c r="AL17" s="157" t="s">
        <v>430</v>
      </c>
      <c r="AM17" s="161">
        <f t="shared" si="0"/>
        <v>286764</v>
      </c>
      <c r="AN17" s="161">
        <f t="shared" si="0"/>
        <v>25939</v>
      </c>
      <c r="AO17" s="157">
        <v>0</v>
      </c>
      <c r="AP17" s="157">
        <v>0</v>
      </c>
      <c r="AQ17" s="157">
        <f>'Implied population'!D15</f>
        <v>11058272.632674297</v>
      </c>
      <c r="AR17" s="157">
        <f>'Capital Stock'!BX18</f>
        <v>654565</v>
      </c>
      <c r="AS17" s="157">
        <f>'Capital Stock'!BW18</f>
        <v>46092</v>
      </c>
    </row>
    <row r="18" spans="1:45" x14ac:dyDescent="0.2">
      <c r="A18" s="7">
        <v>23894</v>
      </c>
      <c r="B18" s="162">
        <v>6</v>
      </c>
      <c r="C18" s="162">
        <v>3.9</v>
      </c>
      <c r="E18" s="162">
        <v>6.1</v>
      </c>
      <c r="F18" s="162">
        <v>5.3</v>
      </c>
      <c r="G18" s="162">
        <v>5.5</v>
      </c>
      <c r="H18" s="162">
        <v>5.4</v>
      </c>
      <c r="I18" s="162">
        <v>3.3</v>
      </c>
      <c r="J18" s="162">
        <v>9.1</v>
      </c>
      <c r="Q18" s="162">
        <v>-4.7</v>
      </c>
      <c r="R18" s="161">
        <v>303911</v>
      </c>
      <c r="S18" s="161">
        <v>26941</v>
      </c>
      <c r="U18" s="161">
        <v>287235</v>
      </c>
      <c r="V18" s="161">
        <v>271365</v>
      </c>
      <c r="W18" s="161">
        <v>268229</v>
      </c>
      <c r="X18" s="161">
        <v>250197</v>
      </c>
      <c r="Y18" s="161">
        <v>22180</v>
      </c>
      <c r="Z18" s="161">
        <v>23196</v>
      </c>
      <c r="AA18" s="161">
        <v>2056</v>
      </c>
      <c r="AB18" s="161">
        <v>23285</v>
      </c>
      <c r="AC18" s="161">
        <v>3565</v>
      </c>
      <c r="AD18" s="162">
        <v>12.9</v>
      </c>
      <c r="AK18" s="162">
        <v>60.3</v>
      </c>
      <c r="AL18" s="157" t="s">
        <v>431</v>
      </c>
      <c r="AM18" s="161">
        <f t="shared" si="0"/>
        <v>303911</v>
      </c>
      <c r="AN18" s="161">
        <f t="shared" si="0"/>
        <v>26941</v>
      </c>
      <c r="AO18" s="157">
        <v>0</v>
      </c>
      <c r="AP18" s="157">
        <v>0</v>
      </c>
      <c r="AQ18" s="157">
        <f>'Implied population'!D16</f>
        <v>11282101.167315176</v>
      </c>
      <c r="AR18" s="157">
        <f>'Capital Stock'!BX19</f>
        <v>696208</v>
      </c>
      <c r="AS18" s="157">
        <f>'Capital Stock'!BW19</f>
        <v>49538</v>
      </c>
    </row>
    <row r="19" spans="1:45" x14ac:dyDescent="0.2">
      <c r="A19" s="7">
        <v>24259</v>
      </c>
      <c r="B19" s="162">
        <v>2.4</v>
      </c>
      <c r="C19" s="162">
        <v>0.4</v>
      </c>
      <c r="E19" s="162">
        <v>1.8</v>
      </c>
      <c r="F19" s="162">
        <v>2.4</v>
      </c>
      <c r="G19" s="162">
        <v>2.2999999999999998</v>
      </c>
      <c r="H19" s="162">
        <v>1.6</v>
      </c>
      <c r="I19" s="162">
        <v>-0.4</v>
      </c>
      <c r="J19" s="162">
        <v>5.0999999999999996</v>
      </c>
      <c r="Q19" s="162">
        <v>0</v>
      </c>
      <c r="R19" s="161">
        <v>311096</v>
      </c>
      <c r="S19" s="161">
        <v>27039</v>
      </c>
      <c r="U19" s="161">
        <v>292473</v>
      </c>
      <c r="V19" s="161">
        <v>277772</v>
      </c>
      <c r="W19" s="161">
        <v>274392</v>
      </c>
      <c r="X19" s="161">
        <v>254257</v>
      </c>
      <c r="Y19" s="161">
        <v>22099</v>
      </c>
      <c r="Z19" s="161">
        <v>24381</v>
      </c>
      <c r="AA19" s="161">
        <v>2119</v>
      </c>
      <c r="AB19" s="161">
        <v>24354</v>
      </c>
      <c r="AC19" s="161">
        <v>3203</v>
      </c>
      <c r="AD19" s="162">
        <v>12</v>
      </c>
      <c r="AK19" s="162">
        <v>60.3</v>
      </c>
      <c r="AL19" s="157" t="s">
        <v>432</v>
      </c>
      <c r="AM19" s="161">
        <f t="shared" si="0"/>
        <v>311096</v>
      </c>
      <c r="AN19" s="161">
        <f t="shared" si="0"/>
        <v>27039</v>
      </c>
      <c r="AO19" s="157">
        <v>0</v>
      </c>
      <c r="AP19" s="157">
        <v>0</v>
      </c>
      <c r="AQ19" s="157">
        <f>'Implied population'!D17</f>
        <v>11505899.008966492</v>
      </c>
      <c r="AR19" s="157">
        <f>'Capital Stock'!BX20</f>
        <v>741877</v>
      </c>
      <c r="AS19" s="157">
        <f>'Capital Stock'!BW20</f>
        <v>53566</v>
      </c>
    </row>
    <row r="20" spans="1:45" x14ac:dyDescent="0.2">
      <c r="A20" s="7">
        <v>24624</v>
      </c>
      <c r="B20" s="162">
        <v>6.3</v>
      </c>
      <c r="C20" s="162">
        <v>4.5</v>
      </c>
      <c r="E20" s="162">
        <v>6.5</v>
      </c>
      <c r="F20" s="162">
        <v>6.2</v>
      </c>
      <c r="G20" s="162">
        <v>6.3</v>
      </c>
      <c r="H20" s="162">
        <v>6.3</v>
      </c>
      <c r="I20" s="162">
        <v>4.5</v>
      </c>
      <c r="J20" s="162">
        <v>11.5</v>
      </c>
      <c r="Q20" s="162">
        <v>-0.6</v>
      </c>
      <c r="R20" s="161">
        <v>330690</v>
      </c>
      <c r="S20" s="161">
        <v>28252</v>
      </c>
      <c r="U20" s="161">
        <v>311390</v>
      </c>
      <c r="V20" s="161">
        <v>295037</v>
      </c>
      <c r="W20" s="161">
        <v>291547</v>
      </c>
      <c r="X20" s="161">
        <v>270222</v>
      </c>
      <c r="Y20" s="161">
        <v>23086</v>
      </c>
      <c r="Z20" s="161">
        <v>27180</v>
      </c>
      <c r="AA20" s="161">
        <v>2322</v>
      </c>
      <c r="AB20" s="161">
        <v>27017</v>
      </c>
      <c r="AC20" s="161">
        <v>3982</v>
      </c>
      <c r="AD20" s="162">
        <v>14.9</v>
      </c>
      <c r="AK20" s="162">
        <v>59.9</v>
      </c>
      <c r="AL20" s="157" t="s">
        <v>433</v>
      </c>
      <c r="AM20" s="161">
        <f t="shared" si="0"/>
        <v>330690</v>
      </c>
      <c r="AN20" s="161">
        <f t="shared" si="0"/>
        <v>28252</v>
      </c>
      <c r="AO20" s="157">
        <v>0</v>
      </c>
      <c r="AP20" s="157">
        <v>0</v>
      </c>
      <c r="AQ20" s="157">
        <f>'Implied population'!D18</f>
        <v>11705426.356589146</v>
      </c>
      <c r="AR20" s="157">
        <f>'Capital Stock'!BX21</f>
        <v>789510</v>
      </c>
      <c r="AS20" s="157">
        <f>'Capital Stock'!BW21</f>
        <v>56294</v>
      </c>
    </row>
    <row r="21" spans="1:45" x14ac:dyDescent="0.2">
      <c r="A21" s="7">
        <v>24990</v>
      </c>
      <c r="B21" s="162">
        <v>5.0999999999999996</v>
      </c>
      <c r="C21" s="162">
        <v>3.3</v>
      </c>
      <c r="E21" s="162">
        <v>4.9000000000000004</v>
      </c>
      <c r="F21" s="162">
        <v>4.5999999999999996</v>
      </c>
      <c r="G21" s="162">
        <v>4.2</v>
      </c>
      <c r="H21" s="162">
        <v>3.9</v>
      </c>
      <c r="I21" s="162">
        <v>2.1</v>
      </c>
      <c r="J21" s="162">
        <v>7.5</v>
      </c>
      <c r="Q21" s="162">
        <v>-4</v>
      </c>
      <c r="R21" s="161">
        <v>347528</v>
      </c>
      <c r="S21" s="161">
        <v>29174</v>
      </c>
      <c r="U21" s="161">
        <v>326802</v>
      </c>
      <c r="V21" s="161">
        <v>308464</v>
      </c>
      <c r="W21" s="161">
        <v>303704</v>
      </c>
      <c r="X21" s="161">
        <v>280690</v>
      </c>
      <c r="Y21" s="161">
        <v>23563</v>
      </c>
      <c r="Z21" s="161">
        <v>29206</v>
      </c>
      <c r="AA21" s="161">
        <v>2452</v>
      </c>
      <c r="AB21" s="161">
        <v>28967</v>
      </c>
      <c r="AC21" s="161">
        <v>3636</v>
      </c>
      <c r="AD21" s="162">
        <v>11.6</v>
      </c>
      <c r="AK21" s="162">
        <v>57.5</v>
      </c>
      <c r="AL21" s="157" t="s">
        <v>434</v>
      </c>
      <c r="AM21" s="161">
        <f t="shared" si="0"/>
        <v>347528</v>
      </c>
      <c r="AN21" s="161">
        <f t="shared" si="0"/>
        <v>29174</v>
      </c>
      <c r="AO21" s="157">
        <v>0</v>
      </c>
      <c r="AP21" s="157">
        <v>0</v>
      </c>
      <c r="AQ21" s="157">
        <f>'Implied population'!D19</f>
        <v>11911092.985318108</v>
      </c>
      <c r="AR21" s="157">
        <f>'Capital Stock'!BX22</f>
        <v>841170</v>
      </c>
      <c r="AS21" s="157">
        <f>'Capital Stock'!BW22</f>
        <v>60432</v>
      </c>
    </row>
    <row r="22" spans="1:45" x14ac:dyDescent="0.2">
      <c r="A22" s="7">
        <v>25355</v>
      </c>
      <c r="B22" s="162">
        <v>7.1</v>
      </c>
      <c r="C22" s="162">
        <v>5</v>
      </c>
      <c r="E22" s="162">
        <v>7.3</v>
      </c>
      <c r="F22" s="162">
        <v>7.4</v>
      </c>
      <c r="G22" s="162">
        <v>7.4</v>
      </c>
      <c r="H22" s="162">
        <v>7.8</v>
      </c>
      <c r="I22" s="162">
        <v>5.7</v>
      </c>
      <c r="J22" s="162">
        <v>12.1</v>
      </c>
      <c r="Q22" s="162">
        <v>2.6</v>
      </c>
      <c r="R22" s="161">
        <v>372036</v>
      </c>
      <c r="S22" s="161">
        <v>30631</v>
      </c>
      <c r="U22" s="161">
        <v>350663</v>
      </c>
      <c r="V22" s="161">
        <v>331251</v>
      </c>
      <c r="W22" s="161">
        <v>326191</v>
      </c>
      <c r="X22" s="161">
        <v>302466</v>
      </c>
      <c r="Y22" s="161">
        <v>24903</v>
      </c>
      <c r="Z22" s="161">
        <v>32753</v>
      </c>
      <c r="AA22" s="161">
        <v>2697</v>
      </c>
      <c r="AB22" s="161">
        <v>32309</v>
      </c>
      <c r="AC22" s="161">
        <v>4905</v>
      </c>
      <c r="AD22" s="162">
        <v>14.2</v>
      </c>
      <c r="AK22" s="162">
        <v>59</v>
      </c>
      <c r="AL22" s="157" t="s">
        <v>435</v>
      </c>
      <c r="AM22" s="161">
        <f t="shared" si="0"/>
        <v>372036</v>
      </c>
      <c r="AN22" s="161">
        <f t="shared" si="0"/>
        <v>30631</v>
      </c>
      <c r="AO22" s="157">
        <v>0</v>
      </c>
      <c r="AP22" s="157">
        <v>0</v>
      </c>
      <c r="AQ22" s="157">
        <f>'Implied population'!D20</f>
        <v>12144234.334445681</v>
      </c>
      <c r="AR22" s="157">
        <f>'Capital Stock'!BX23</f>
        <v>896210</v>
      </c>
      <c r="AS22" s="157">
        <f>'Capital Stock'!BW23</f>
        <v>64298</v>
      </c>
    </row>
    <row r="23" spans="1:45" x14ac:dyDescent="0.2">
      <c r="A23" s="7">
        <v>25720</v>
      </c>
      <c r="B23" s="162">
        <v>7.2</v>
      </c>
      <c r="C23" s="162">
        <v>4.9000000000000004</v>
      </c>
      <c r="E23" s="162">
        <v>7.5</v>
      </c>
      <c r="F23" s="162">
        <v>7.4</v>
      </c>
      <c r="G23" s="162">
        <v>7.4</v>
      </c>
      <c r="H23" s="162">
        <v>7.8</v>
      </c>
      <c r="I23" s="162">
        <v>5.5</v>
      </c>
      <c r="J23" s="162">
        <v>12.7</v>
      </c>
      <c r="Q23" s="162">
        <v>1.9</v>
      </c>
      <c r="R23" s="161">
        <v>398700</v>
      </c>
      <c r="S23" s="161">
        <v>32134</v>
      </c>
      <c r="U23" s="161">
        <v>376911</v>
      </c>
      <c r="V23" s="161">
        <v>355854</v>
      </c>
      <c r="W23" s="161">
        <v>350439</v>
      </c>
      <c r="X23" s="161">
        <v>325945</v>
      </c>
      <c r="Y23" s="161">
        <v>26271</v>
      </c>
      <c r="Z23" s="161">
        <v>36904</v>
      </c>
      <c r="AA23" s="161">
        <v>2974</v>
      </c>
      <c r="AB23" s="161">
        <v>36526</v>
      </c>
      <c r="AC23" s="161">
        <v>5574</v>
      </c>
      <c r="AD23" s="162">
        <v>13.5</v>
      </c>
      <c r="AK23" s="162">
        <v>60.1</v>
      </c>
      <c r="AL23" s="157" t="s">
        <v>436</v>
      </c>
      <c r="AM23" s="161">
        <f t="shared" si="0"/>
        <v>398700</v>
      </c>
      <c r="AN23" s="161">
        <f t="shared" si="0"/>
        <v>32134</v>
      </c>
      <c r="AO23" s="157">
        <v>0</v>
      </c>
      <c r="AP23" s="157">
        <v>0</v>
      </c>
      <c r="AQ23" s="157">
        <f>'Implied population'!D21</f>
        <v>12408876.933422999</v>
      </c>
      <c r="AR23" s="157">
        <f>'Capital Stock'!BX24</f>
        <v>951364</v>
      </c>
      <c r="AS23" s="157">
        <f>'Capital Stock'!BW24</f>
        <v>66404</v>
      </c>
    </row>
    <row r="24" spans="1:45" x14ac:dyDescent="0.2">
      <c r="A24" s="7">
        <v>26085</v>
      </c>
      <c r="B24" s="162">
        <v>4</v>
      </c>
      <c r="C24" s="162">
        <v>1.9</v>
      </c>
      <c r="E24" s="162">
        <v>3.8</v>
      </c>
      <c r="F24" s="162">
        <v>3.1</v>
      </c>
      <c r="G24" s="162">
        <v>3.2</v>
      </c>
      <c r="H24" s="162">
        <v>2.8</v>
      </c>
      <c r="I24" s="162">
        <v>0.7</v>
      </c>
      <c r="J24" s="162">
        <v>9.4</v>
      </c>
      <c r="Q24" s="162">
        <v>-6.3</v>
      </c>
      <c r="R24" s="161">
        <v>414675</v>
      </c>
      <c r="S24" s="161">
        <v>32746</v>
      </c>
      <c r="U24" s="161">
        <v>391357</v>
      </c>
      <c r="V24" s="161">
        <v>366931</v>
      </c>
      <c r="W24" s="161">
        <v>361650</v>
      </c>
      <c r="X24" s="161">
        <v>334916</v>
      </c>
      <c r="Y24" s="161">
        <v>26447</v>
      </c>
      <c r="Z24" s="161">
        <v>40370</v>
      </c>
      <c r="AA24" s="161">
        <v>3188</v>
      </c>
      <c r="AB24" s="161">
        <v>39966</v>
      </c>
      <c r="AC24" s="161">
        <v>5873</v>
      </c>
      <c r="AD24" s="162">
        <v>14.5</v>
      </c>
      <c r="AK24" s="162">
        <v>56.3</v>
      </c>
      <c r="AL24" s="157" t="s">
        <v>437</v>
      </c>
      <c r="AM24" s="161">
        <f t="shared" si="0"/>
        <v>414675</v>
      </c>
      <c r="AN24" s="161">
        <f t="shared" si="0"/>
        <v>32746</v>
      </c>
      <c r="AO24" s="157">
        <v>0</v>
      </c>
      <c r="AP24" s="157">
        <v>0</v>
      </c>
      <c r="AQ24" s="157">
        <f>'Implied population'!D22</f>
        <v>12663111.668757843</v>
      </c>
      <c r="AR24" s="157">
        <f>'Capital Stock'!BX25</f>
        <v>1006188</v>
      </c>
      <c r="AS24" s="157">
        <f>'Capital Stock'!BW25</f>
        <v>68557</v>
      </c>
    </row>
    <row r="25" spans="1:45" x14ac:dyDescent="0.2">
      <c r="A25" s="7">
        <v>26451</v>
      </c>
      <c r="B25" s="162">
        <v>3.9</v>
      </c>
      <c r="C25" s="162">
        <v>-0.3</v>
      </c>
      <c r="E25" s="162">
        <v>3.8</v>
      </c>
      <c r="F25" s="162">
        <v>3.1</v>
      </c>
      <c r="G25" s="162">
        <v>3.2</v>
      </c>
      <c r="H25" s="162">
        <v>2.9</v>
      </c>
      <c r="I25" s="162">
        <v>-1.2</v>
      </c>
      <c r="J25" s="162">
        <v>10.3</v>
      </c>
      <c r="Q25" s="162">
        <v>-6.3</v>
      </c>
      <c r="R25" s="161">
        <v>430892</v>
      </c>
      <c r="S25" s="161">
        <v>32647</v>
      </c>
      <c r="U25" s="161">
        <v>406110</v>
      </c>
      <c r="V25" s="161">
        <v>378143</v>
      </c>
      <c r="W25" s="161">
        <v>373327</v>
      </c>
      <c r="X25" s="161">
        <v>344760</v>
      </c>
      <c r="Y25" s="161">
        <v>26121</v>
      </c>
      <c r="Z25" s="161">
        <v>44542</v>
      </c>
      <c r="AA25" s="161">
        <v>3375</v>
      </c>
      <c r="AB25" s="161">
        <v>44399</v>
      </c>
      <c r="AC25" s="161">
        <v>6398</v>
      </c>
      <c r="AD25" s="162">
        <v>14.5</v>
      </c>
      <c r="AK25" s="162">
        <v>52.8</v>
      </c>
      <c r="AL25" s="157" t="s">
        <v>438</v>
      </c>
      <c r="AM25" s="161">
        <f t="shared" si="0"/>
        <v>430892</v>
      </c>
      <c r="AN25" s="161">
        <f t="shared" si="0"/>
        <v>32647</v>
      </c>
      <c r="AO25" s="157">
        <v>0</v>
      </c>
      <c r="AP25" s="157">
        <v>0</v>
      </c>
      <c r="AQ25" s="157">
        <f>'Implied population'!D23</f>
        <v>13197629.629629629</v>
      </c>
      <c r="AR25" s="157">
        <f>'Capital Stock'!BX26</f>
        <v>1062224</v>
      </c>
      <c r="AS25" s="157">
        <f>'Capital Stock'!BW26</f>
        <v>70477</v>
      </c>
    </row>
    <row r="26" spans="1:45" x14ac:dyDescent="0.2">
      <c r="A26" s="7">
        <v>26816</v>
      </c>
      <c r="B26" s="162">
        <v>2.6</v>
      </c>
      <c r="C26" s="162">
        <v>1</v>
      </c>
      <c r="E26" s="162">
        <v>2.2999999999999998</v>
      </c>
      <c r="F26" s="162">
        <v>5.0999999999999996</v>
      </c>
      <c r="G26" s="162">
        <v>5.0999999999999996</v>
      </c>
      <c r="H26" s="162">
        <v>5.2</v>
      </c>
      <c r="I26" s="162">
        <v>3.6</v>
      </c>
      <c r="J26" s="162">
        <v>11.8</v>
      </c>
      <c r="Q26" s="162">
        <v>19</v>
      </c>
      <c r="R26" s="161">
        <v>442083</v>
      </c>
      <c r="S26" s="161">
        <v>32968</v>
      </c>
      <c r="U26" s="161">
        <v>415565</v>
      </c>
      <c r="V26" s="161">
        <v>397361</v>
      </c>
      <c r="W26" s="161">
        <v>392319</v>
      </c>
      <c r="X26" s="161">
        <v>362858</v>
      </c>
      <c r="Y26" s="161">
        <v>27060</v>
      </c>
      <c r="Z26" s="161">
        <v>49810</v>
      </c>
      <c r="AA26" s="161">
        <v>3715</v>
      </c>
      <c r="AB26" s="161">
        <v>49899</v>
      </c>
      <c r="AC26" s="161">
        <v>7711</v>
      </c>
      <c r="AD26" s="162">
        <v>17</v>
      </c>
      <c r="AK26" s="162">
        <v>62.8</v>
      </c>
      <c r="AL26" s="157" t="s">
        <v>439</v>
      </c>
      <c r="AM26" s="161">
        <f t="shared" si="0"/>
        <v>442083</v>
      </c>
      <c r="AN26" s="161">
        <f t="shared" si="0"/>
        <v>32968</v>
      </c>
      <c r="AO26" s="157">
        <v>0</v>
      </c>
      <c r="AP26" s="157">
        <v>0</v>
      </c>
      <c r="AQ26" s="157">
        <f>'Implied population'!D24</f>
        <v>13407806.191117093</v>
      </c>
      <c r="AR26" s="157">
        <f>'Capital Stock'!BX27</f>
        <v>1117737</v>
      </c>
      <c r="AS26" s="157">
        <f>'Capital Stock'!BW27</f>
        <v>72615</v>
      </c>
    </row>
    <row r="27" spans="1:45" x14ac:dyDescent="0.2">
      <c r="A27" s="7">
        <v>27181</v>
      </c>
      <c r="B27" s="162">
        <v>4.0999999999999996</v>
      </c>
      <c r="C27" s="162">
        <v>2.5</v>
      </c>
      <c r="E27" s="162">
        <v>4</v>
      </c>
      <c r="F27" s="162">
        <v>5.0999999999999996</v>
      </c>
      <c r="G27" s="162">
        <v>5.3</v>
      </c>
      <c r="H27" s="162">
        <v>5.4</v>
      </c>
      <c r="I27" s="162">
        <v>3.8</v>
      </c>
      <c r="J27" s="162">
        <v>21.2</v>
      </c>
      <c r="Q27" s="162">
        <v>7.5</v>
      </c>
      <c r="R27" s="161">
        <v>460209</v>
      </c>
      <c r="S27" s="161">
        <v>33803</v>
      </c>
      <c r="U27" s="161">
        <v>432345</v>
      </c>
      <c r="V27" s="161">
        <v>417603</v>
      </c>
      <c r="W27" s="161">
        <v>413291</v>
      </c>
      <c r="X27" s="161">
        <v>382445</v>
      </c>
      <c r="Y27" s="161">
        <v>28091</v>
      </c>
      <c r="Z27" s="161">
        <v>60359</v>
      </c>
      <c r="AA27" s="161">
        <v>4433</v>
      </c>
      <c r="AB27" s="161">
        <v>60209</v>
      </c>
      <c r="AC27" s="161">
        <v>9882</v>
      </c>
      <c r="AD27" s="162">
        <v>18.8</v>
      </c>
      <c r="AK27" s="162">
        <v>67.5</v>
      </c>
      <c r="AL27" s="157" t="s">
        <v>440</v>
      </c>
      <c r="AM27" s="161">
        <f t="shared" si="0"/>
        <v>460209</v>
      </c>
      <c r="AN27" s="161">
        <f t="shared" si="0"/>
        <v>33803</v>
      </c>
      <c r="AO27" s="157">
        <v>0</v>
      </c>
      <c r="AP27" s="157">
        <v>0</v>
      </c>
      <c r="AQ27" s="157">
        <f>'Implied population'!D25</f>
        <v>13615835.7771261</v>
      </c>
      <c r="AR27" s="157">
        <f>'Capital Stock'!BX28</f>
        <v>1175590</v>
      </c>
      <c r="AS27" s="157">
        <f>'Capital Stock'!BW28</f>
        <v>75749</v>
      </c>
    </row>
    <row r="28" spans="1:45" x14ac:dyDescent="0.2">
      <c r="A28" s="7">
        <v>27546</v>
      </c>
      <c r="B28" s="162">
        <v>1.3</v>
      </c>
      <c r="C28" s="162">
        <v>-0.3</v>
      </c>
      <c r="E28" s="162">
        <v>0.9</v>
      </c>
      <c r="F28" s="162">
        <v>0</v>
      </c>
      <c r="G28" s="162">
        <v>0.1</v>
      </c>
      <c r="H28" s="162">
        <v>-0.5</v>
      </c>
      <c r="I28" s="162">
        <v>-2.1</v>
      </c>
      <c r="J28" s="162">
        <v>18</v>
      </c>
      <c r="Q28" s="162">
        <v>-9</v>
      </c>
      <c r="R28" s="161">
        <v>466346</v>
      </c>
      <c r="S28" s="161">
        <v>33715</v>
      </c>
      <c r="U28" s="161">
        <v>436205</v>
      </c>
      <c r="V28" s="161">
        <v>417749</v>
      </c>
      <c r="W28" s="161">
        <v>413909</v>
      </c>
      <c r="X28" s="161">
        <v>380426</v>
      </c>
      <c r="Y28" s="161">
        <v>27503</v>
      </c>
      <c r="Z28" s="161">
        <v>71237</v>
      </c>
      <c r="AA28" s="161">
        <v>5150</v>
      </c>
      <c r="AB28" s="161">
        <v>71466</v>
      </c>
      <c r="AC28" s="161">
        <v>9221</v>
      </c>
      <c r="AD28" s="162">
        <v>18.2</v>
      </c>
      <c r="AE28" s="162">
        <v>58.5</v>
      </c>
      <c r="AG28" s="162">
        <v>53.6</v>
      </c>
      <c r="AK28" s="162">
        <v>61.4</v>
      </c>
      <c r="AL28" s="157" t="s">
        <v>441</v>
      </c>
      <c r="AM28" s="161">
        <f t="shared" si="0"/>
        <v>466346</v>
      </c>
      <c r="AN28" s="161">
        <f t="shared" si="0"/>
        <v>33715</v>
      </c>
      <c r="AO28" s="162">
        <f>AE28</f>
        <v>58.5</v>
      </c>
      <c r="AP28" s="162">
        <f>AG28</f>
        <v>53.6</v>
      </c>
      <c r="AQ28" s="157">
        <f>'Implied population'!D26</f>
        <v>13832427.184466021</v>
      </c>
      <c r="AR28" s="157">
        <f>'Capital Stock'!BX29</f>
        <v>1221428</v>
      </c>
      <c r="AS28" s="157">
        <f>'Capital Stock'!BW29</f>
        <v>70901</v>
      </c>
    </row>
    <row r="29" spans="1:45" x14ac:dyDescent="0.2">
      <c r="A29" s="7">
        <v>27912</v>
      </c>
      <c r="B29" s="162">
        <v>2.6</v>
      </c>
      <c r="C29" s="162">
        <v>1.6</v>
      </c>
      <c r="E29" s="162">
        <v>2.5</v>
      </c>
      <c r="F29" s="162">
        <v>1.9</v>
      </c>
      <c r="G29" s="162">
        <v>1.4</v>
      </c>
      <c r="H29" s="162">
        <v>0.9</v>
      </c>
      <c r="I29" s="162">
        <v>0</v>
      </c>
      <c r="J29" s="162">
        <v>17</v>
      </c>
      <c r="K29" s="162">
        <v>-0.5</v>
      </c>
      <c r="M29" s="162">
        <v>3.1</v>
      </c>
      <c r="Q29" s="162">
        <v>-4.5999999999999996</v>
      </c>
      <c r="R29" s="161">
        <v>478411</v>
      </c>
      <c r="S29" s="161">
        <v>34248</v>
      </c>
      <c r="U29" s="161">
        <v>447049</v>
      </c>
      <c r="V29" s="161">
        <v>425717</v>
      </c>
      <c r="W29" s="161">
        <v>419793</v>
      </c>
      <c r="X29" s="161">
        <v>384016</v>
      </c>
      <c r="Y29" s="161">
        <v>27491</v>
      </c>
      <c r="Z29" s="161">
        <v>83317</v>
      </c>
      <c r="AA29" s="161">
        <v>5964</v>
      </c>
      <c r="AB29" s="161">
        <v>83414</v>
      </c>
      <c r="AC29" s="161">
        <v>9606</v>
      </c>
      <c r="AD29" s="162">
        <v>16.8</v>
      </c>
      <c r="AE29" s="162">
        <v>58.2</v>
      </c>
      <c r="AG29" s="162">
        <v>55.3</v>
      </c>
      <c r="AK29" s="162">
        <v>58.6</v>
      </c>
      <c r="AL29" s="157" t="s">
        <v>442</v>
      </c>
      <c r="AM29" s="161">
        <f t="shared" si="0"/>
        <v>478411</v>
      </c>
      <c r="AN29" s="161">
        <f t="shared" si="0"/>
        <v>34248</v>
      </c>
      <c r="AO29" s="162">
        <f t="shared" ref="AO29:AO66" si="1">AE29</f>
        <v>58.2</v>
      </c>
      <c r="AP29" s="162">
        <f t="shared" ref="AP29:AP66" si="2">AG29</f>
        <v>55.3</v>
      </c>
      <c r="AQ29" s="157">
        <f>'Implied population'!D27</f>
        <v>13969986.586183768</v>
      </c>
      <c r="AR29" s="157">
        <f>'Capital Stock'!BX30</f>
        <v>1269789</v>
      </c>
      <c r="AS29" s="157">
        <f>'Capital Stock'!BW30</f>
        <v>73319</v>
      </c>
    </row>
    <row r="30" spans="1:45" x14ac:dyDescent="0.2">
      <c r="A30" s="7">
        <v>28277</v>
      </c>
      <c r="B30" s="162">
        <v>3.6</v>
      </c>
      <c r="C30" s="162">
        <v>2.6</v>
      </c>
      <c r="E30" s="162">
        <v>3.7</v>
      </c>
      <c r="F30" s="162">
        <v>3.1</v>
      </c>
      <c r="G30" s="162">
        <v>3.1</v>
      </c>
      <c r="H30" s="162">
        <v>3.1</v>
      </c>
      <c r="I30" s="162">
        <v>2</v>
      </c>
      <c r="J30" s="162">
        <v>15.4</v>
      </c>
      <c r="K30" s="162">
        <v>0.2</v>
      </c>
      <c r="M30" s="162">
        <v>3.5</v>
      </c>
      <c r="Q30" s="162">
        <v>-3.2</v>
      </c>
      <c r="R30" s="161">
        <v>495672</v>
      </c>
      <c r="S30" s="161">
        <v>35129</v>
      </c>
      <c r="U30" s="161">
        <v>463581</v>
      </c>
      <c r="V30" s="161">
        <v>439112</v>
      </c>
      <c r="W30" s="161">
        <v>432962</v>
      </c>
      <c r="X30" s="161">
        <v>395766</v>
      </c>
      <c r="Y30" s="161">
        <v>28048</v>
      </c>
      <c r="Z30" s="161">
        <v>96177</v>
      </c>
      <c r="AA30" s="161">
        <v>6816</v>
      </c>
      <c r="AB30" s="161">
        <v>95607</v>
      </c>
      <c r="AC30" s="161">
        <v>10251</v>
      </c>
      <c r="AD30" s="162">
        <v>15.5</v>
      </c>
      <c r="AE30" s="162">
        <v>58.3</v>
      </c>
      <c r="AG30" s="162">
        <v>57.2</v>
      </c>
      <c r="AK30" s="162">
        <v>56.7</v>
      </c>
      <c r="AL30" s="157" t="s">
        <v>443</v>
      </c>
      <c r="AM30" s="161">
        <f t="shared" si="0"/>
        <v>495672</v>
      </c>
      <c r="AN30" s="161">
        <f t="shared" si="0"/>
        <v>35129</v>
      </c>
      <c r="AO30" s="162">
        <f t="shared" si="1"/>
        <v>58.3</v>
      </c>
      <c r="AP30" s="162">
        <f t="shared" si="2"/>
        <v>57.2</v>
      </c>
      <c r="AQ30" s="157">
        <f>'Implied population'!D28</f>
        <v>14110475.352112675</v>
      </c>
      <c r="AR30" s="157">
        <f>'Capital Stock'!BX31</f>
        <v>1320372</v>
      </c>
      <c r="AS30" s="157">
        <f>'Capital Stock'!BW31</f>
        <v>76162</v>
      </c>
    </row>
    <row r="31" spans="1:45" x14ac:dyDescent="0.2">
      <c r="A31" s="7">
        <v>28642</v>
      </c>
      <c r="B31" s="162">
        <v>0.9</v>
      </c>
      <c r="C31" s="162">
        <v>-0.3</v>
      </c>
      <c r="E31" s="162">
        <v>0.4</v>
      </c>
      <c r="F31" s="162">
        <v>-0.4</v>
      </c>
      <c r="G31" s="162">
        <v>-0.4</v>
      </c>
      <c r="H31" s="162">
        <v>-1.1000000000000001</v>
      </c>
      <c r="I31" s="162">
        <v>-2.2999999999999998</v>
      </c>
      <c r="J31" s="162">
        <v>9.1999999999999993</v>
      </c>
      <c r="K31" s="162">
        <v>0.3</v>
      </c>
      <c r="M31" s="162">
        <v>0.6</v>
      </c>
      <c r="Q31" s="162">
        <v>-9</v>
      </c>
      <c r="R31" s="161">
        <v>500121</v>
      </c>
      <c r="S31" s="161">
        <v>35019</v>
      </c>
      <c r="U31" s="161">
        <v>465642</v>
      </c>
      <c r="V31" s="161">
        <v>437369</v>
      </c>
      <c r="W31" s="161">
        <v>431147</v>
      </c>
      <c r="X31" s="161">
        <v>391251</v>
      </c>
      <c r="Y31" s="161">
        <v>27396</v>
      </c>
      <c r="Z31" s="161">
        <v>105025</v>
      </c>
      <c r="AA31" s="161">
        <v>7354</v>
      </c>
      <c r="AB31" s="161">
        <v>103879</v>
      </c>
      <c r="AC31" s="161">
        <v>8639</v>
      </c>
      <c r="AD31" s="162">
        <v>14.7</v>
      </c>
      <c r="AE31" s="162">
        <v>58.5</v>
      </c>
      <c r="AG31" s="162">
        <v>57.5</v>
      </c>
      <c r="AK31" s="162">
        <v>51.6</v>
      </c>
      <c r="AL31" s="157" t="s">
        <v>444</v>
      </c>
      <c r="AM31" s="161">
        <f t="shared" si="0"/>
        <v>500121</v>
      </c>
      <c r="AN31" s="161">
        <f t="shared" si="0"/>
        <v>35019</v>
      </c>
      <c r="AO31" s="162">
        <f t="shared" si="1"/>
        <v>58.5</v>
      </c>
      <c r="AP31" s="162">
        <f t="shared" si="2"/>
        <v>57.5</v>
      </c>
      <c r="AQ31" s="157">
        <f>'Implied population'!D29</f>
        <v>14281343.486537939</v>
      </c>
      <c r="AR31" s="157">
        <f>'Capital Stock'!BX32</f>
        <v>1372770</v>
      </c>
      <c r="AS31" s="157">
        <f>'Capital Stock'!BW32</f>
        <v>79068</v>
      </c>
    </row>
    <row r="32" spans="1:45" x14ac:dyDescent="0.2">
      <c r="A32" s="7">
        <v>29007</v>
      </c>
      <c r="B32" s="162">
        <v>4.0999999999999996</v>
      </c>
      <c r="C32" s="162">
        <v>3</v>
      </c>
      <c r="E32" s="162">
        <v>4</v>
      </c>
      <c r="F32" s="162">
        <v>4.2</v>
      </c>
      <c r="G32" s="162">
        <v>4.0999999999999996</v>
      </c>
      <c r="H32" s="162">
        <v>4</v>
      </c>
      <c r="I32" s="162">
        <v>2.9</v>
      </c>
      <c r="J32" s="162">
        <v>13</v>
      </c>
      <c r="K32" s="162">
        <v>-1.2</v>
      </c>
      <c r="M32" s="162">
        <v>5.4</v>
      </c>
      <c r="Q32" s="162">
        <v>0.7</v>
      </c>
      <c r="R32" s="161">
        <v>520395</v>
      </c>
      <c r="S32" s="161">
        <v>36061</v>
      </c>
      <c r="U32" s="161">
        <v>484479</v>
      </c>
      <c r="V32" s="161">
        <v>455534</v>
      </c>
      <c r="W32" s="161">
        <v>448687</v>
      </c>
      <c r="X32" s="161">
        <v>406954</v>
      </c>
      <c r="Y32" s="161">
        <v>28200</v>
      </c>
      <c r="Z32" s="161">
        <v>118716</v>
      </c>
      <c r="AA32" s="161">
        <v>8227</v>
      </c>
      <c r="AB32" s="161">
        <v>117411</v>
      </c>
      <c r="AC32" s="161">
        <v>12134</v>
      </c>
      <c r="AD32" s="162">
        <v>16.100000000000001</v>
      </c>
      <c r="AE32" s="162">
        <v>57.8</v>
      </c>
      <c r="AG32" s="162">
        <v>60.6</v>
      </c>
      <c r="AK32" s="162">
        <v>52</v>
      </c>
      <c r="AL32" s="157" t="s">
        <v>445</v>
      </c>
      <c r="AM32" s="161">
        <f t="shared" si="0"/>
        <v>520395</v>
      </c>
      <c r="AN32" s="161">
        <f t="shared" si="0"/>
        <v>36061</v>
      </c>
      <c r="AO32" s="162">
        <f t="shared" si="1"/>
        <v>57.8</v>
      </c>
      <c r="AP32" s="162">
        <f t="shared" si="2"/>
        <v>60.6</v>
      </c>
      <c r="AQ32" s="157">
        <f>'Implied population'!D30</f>
        <v>14430047.40488635</v>
      </c>
      <c r="AR32" s="157">
        <f>'Capital Stock'!BX33</f>
        <v>1433390</v>
      </c>
      <c r="AS32" s="157">
        <f>'Capital Stock'!BW33</f>
        <v>86794</v>
      </c>
    </row>
    <row r="33" spans="1:45" x14ac:dyDescent="0.2">
      <c r="A33" s="7">
        <v>29373</v>
      </c>
      <c r="B33" s="162">
        <v>3.1</v>
      </c>
      <c r="C33" s="162">
        <v>1.8</v>
      </c>
      <c r="E33" s="162">
        <v>2.8</v>
      </c>
      <c r="F33" s="162">
        <v>3.6</v>
      </c>
      <c r="G33" s="162">
        <v>3.4</v>
      </c>
      <c r="H33" s="162">
        <v>3.3</v>
      </c>
      <c r="I33" s="162">
        <v>2.1</v>
      </c>
      <c r="J33" s="162">
        <v>13.4</v>
      </c>
      <c r="K33" s="162">
        <v>1.5</v>
      </c>
      <c r="M33" s="162">
        <v>1.5</v>
      </c>
      <c r="Q33" s="162">
        <v>3.7</v>
      </c>
      <c r="R33" s="161">
        <v>536273</v>
      </c>
      <c r="S33" s="161">
        <v>36725</v>
      </c>
      <c r="U33" s="161">
        <v>498038</v>
      </c>
      <c r="V33" s="161">
        <v>471989</v>
      </c>
      <c r="W33" s="161">
        <v>463917</v>
      </c>
      <c r="X33" s="161">
        <v>420557</v>
      </c>
      <c r="Y33" s="161">
        <v>28800</v>
      </c>
      <c r="Z33" s="161">
        <v>134587</v>
      </c>
      <c r="AA33" s="161">
        <v>9217</v>
      </c>
      <c r="AB33" s="161">
        <v>133330</v>
      </c>
      <c r="AC33" s="161">
        <v>15020</v>
      </c>
      <c r="AD33" s="162">
        <v>15.2</v>
      </c>
      <c r="AE33" s="162">
        <v>58.6</v>
      </c>
      <c r="AG33" s="162">
        <v>61.5</v>
      </c>
      <c r="AK33" s="162">
        <v>53.9</v>
      </c>
      <c r="AL33" s="157" t="s">
        <v>446</v>
      </c>
      <c r="AM33" s="161">
        <f t="shared" si="0"/>
        <v>536273</v>
      </c>
      <c r="AN33" s="161">
        <f t="shared" si="0"/>
        <v>36725</v>
      </c>
      <c r="AO33" s="162">
        <f t="shared" si="1"/>
        <v>58.6</v>
      </c>
      <c r="AP33" s="162">
        <f t="shared" si="2"/>
        <v>61.5</v>
      </c>
      <c r="AQ33" s="157">
        <f>'Implied population'!D31</f>
        <v>14602039.709232939</v>
      </c>
      <c r="AR33" s="157">
        <f>'Capital Stock'!BX34</f>
        <v>1492552</v>
      </c>
      <c r="AS33" s="157">
        <f>'Capital Stock'!BW34</f>
        <v>89290</v>
      </c>
    </row>
    <row r="34" spans="1:45" x14ac:dyDescent="0.2">
      <c r="A34" s="7">
        <v>29738</v>
      </c>
      <c r="B34" s="162">
        <v>3.4</v>
      </c>
      <c r="C34" s="162">
        <v>1.9</v>
      </c>
      <c r="E34" s="162">
        <v>3</v>
      </c>
      <c r="F34" s="162">
        <v>3.2</v>
      </c>
      <c r="G34" s="162">
        <v>3.5</v>
      </c>
      <c r="H34" s="162">
        <v>3.1</v>
      </c>
      <c r="I34" s="162">
        <v>1.7</v>
      </c>
      <c r="J34" s="162">
        <v>13.2</v>
      </c>
      <c r="K34" s="162">
        <v>2.7</v>
      </c>
      <c r="M34" s="162">
        <v>0.6</v>
      </c>
      <c r="Q34" s="162">
        <v>-0.8</v>
      </c>
      <c r="R34" s="161">
        <v>554275</v>
      </c>
      <c r="S34" s="161">
        <v>37432</v>
      </c>
      <c r="U34" s="161">
        <v>513225</v>
      </c>
      <c r="V34" s="161">
        <v>487221</v>
      </c>
      <c r="W34" s="161">
        <v>479946</v>
      </c>
      <c r="X34" s="161">
        <v>433534</v>
      </c>
      <c r="Y34" s="161">
        <v>29278</v>
      </c>
      <c r="Z34" s="161">
        <v>152351</v>
      </c>
      <c r="AA34" s="161">
        <v>10289</v>
      </c>
      <c r="AB34" s="161">
        <v>151988</v>
      </c>
      <c r="AC34" s="161">
        <v>16816</v>
      </c>
      <c r="AD34" s="162">
        <v>15.1</v>
      </c>
      <c r="AE34" s="162">
        <v>60.2</v>
      </c>
      <c r="AG34" s="162">
        <v>61.9</v>
      </c>
      <c r="AK34" s="162">
        <v>53.4</v>
      </c>
      <c r="AL34" s="157" t="s">
        <v>447</v>
      </c>
      <c r="AM34" s="161">
        <f t="shared" si="0"/>
        <v>554275</v>
      </c>
      <c r="AN34" s="161">
        <f t="shared" si="0"/>
        <v>37432</v>
      </c>
      <c r="AO34" s="162">
        <f t="shared" si="1"/>
        <v>60.2</v>
      </c>
      <c r="AP34" s="162">
        <f t="shared" si="2"/>
        <v>61.9</v>
      </c>
      <c r="AQ34" s="157">
        <f>'Implied population'!D32</f>
        <v>14807172.708718048</v>
      </c>
      <c r="AR34" s="157">
        <f>'Capital Stock'!BX35</f>
        <v>1564150</v>
      </c>
      <c r="AS34" s="157">
        <f>'Capital Stock'!BW35</f>
        <v>100699</v>
      </c>
    </row>
    <row r="35" spans="1:45" x14ac:dyDescent="0.2">
      <c r="A35" s="7">
        <v>30103</v>
      </c>
      <c r="B35" s="162">
        <v>3.3</v>
      </c>
      <c r="C35" s="162">
        <v>1.6</v>
      </c>
      <c r="E35" s="162">
        <v>2.9</v>
      </c>
      <c r="F35" s="162">
        <v>3.1</v>
      </c>
      <c r="G35" s="162">
        <v>3.1</v>
      </c>
      <c r="H35" s="162">
        <v>2.7</v>
      </c>
      <c r="I35" s="162">
        <v>1</v>
      </c>
      <c r="J35" s="162">
        <v>15.4</v>
      </c>
      <c r="K35" s="162">
        <v>-0.9</v>
      </c>
      <c r="M35" s="162">
        <v>4.2</v>
      </c>
      <c r="Q35" s="162">
        <v>-1.6</v>
      </c>
      <c r="R35" s="161">
        <v>572697</v>
      </c>
      <c r="S35" s="161">
        <v>38043</v>
      </c>
      <c r="U35" s="161">
        <v>528165</v>
      </c>
      <c r="V35" s="161">
        <v>502261</v>
      </c>
      <c r="W35" s="161">
        <v>494952</v>
      </c>
      <c r="X35" s="161">
        <v>445294</v>
      </c>
      <c r="Y35" s="161">
        <v>29580</v>
      </c>
      <c r="Z35" s="161">
        <v>175865</v>
      </c>
      <c r="AA35" s="161">
        <v>11682</v>
      </c>
      <c r="AB35" s="161">
        <v>172662</v>
      </c>
      <c r="AC35" s="161">
        <v>16738</v>
      </c>
      <c r="AD35" s="162">
        <v>14.3</v>
      </c>
      <c r="AE35" s="162">
        <v>59.7</v>
      </c>
      <c r="AG35" s="162">
        <v>64.5</v>
      </c>
      <c r="AK35" s="162">
        <v>52.6</v>
      </c>
      <c r="AL35" s="157" t="s">
        <v>448</v>
      </c>
      <c r="AM35" s="161">
        <f t="shared" si="0"/>
        <v>572697</v>
      </c>
      <c r="AN35" s="161">
        <f t="shared" si="0"/>
        <v>38043</v>
      </c>
      <c r="AO35" s="162">
        <f t="shared" si="1"/>
        <v>59.7</v>
      </c>
      <c r="AP35" s="162">
        <f t="shared" si="2"/>
        <v>64.5</v>
      </c>
      <c r="AQ35" s="157">
        <f>'Implied population'!D33</f>
        <v>15054357.130628316</v>
      </c>
      <c r="AR35" s="157">
        <f>'Capital Stock'!BX36</f>
        <v>1640077</v>
      </c>
      <c r="AS35" s="157">
        <f>'Capital Stock'!BW36</f>
        <v>108018</v>
      </c>
    </row>
    <row r="36" spans="1:45" x14ac:dyDescent="0.2">
      <c r="A36" s="7">
        <v>30468</v>
      </c>
      <c r="B36" s="162">
        <v>-2.2000000000000002</v>
      </c>
      <c r="C36" s="162">
        <v>-3.7</v>
      </c>
      <c r="E36" s="162">
        <v>-3.6</v>
      </c>
      <c r="F36" s="162">
        <v>-2.4</v>
      </c>
      <c r="G36" s="162">
        <v>-2.1</v>
      </c>
      <c r="H36" s="162">
        <v>-3.5</v>
      </c>
      <c r="I36" s="162">
        <v>-5</v>
      </c>
      <c r="J36" s="162">
        <v>7.7</v>
      </c>
      <c r="K36" s="162">
        <v>-3</v>
      </c>
      <c r="M36" s="162">
        <v>0.8</v>
      </c>
      <c r="Q36" s="162">
        <v>-1.5</v>
      </c>
      <c r="R36" s="161">
        <v>559905</v>
      </c>
      <c r="S36" s="161">
        <v>36622</v>
      </c>
      <c r="U36" s="161">
        <v>509376</v>
      </c>
      <c r="V36" s="161">
        <v>490023</v>
      </c>
      <c r="W36" s="161">
        <v>484337</v>
      </c>
      <c r="X36" s="161">
        <v>429624</v>
      </c>
      <c r="Y36" s="161">
        <v>28100</v>
      </c>
      <c r="Z36" s="161">
        <v>189398</v>
      </c>
      <c r="AA36" s="161">
        <v>12388</v>
      </c>
      <c r="AB36" s="161">
        <v>188122</v>
      </c>
      <c r="AC36" s="161">
        <v>11172</v>
      </c>
      <c r="AD36" s="162">
        <v>12</v>
      </c>
      <c r="AE36" s="162">
        <v>57.9</v>
      </c>
      <c r="AG36" s="162">
        <v>65.099999999999994</v>
      </c>
      <c r="AK36" s="162">
        <v>51.8</v>
      </c>
      <c r="AL36" s="157" t="s">
        <v>449</v>
      </c>
      <c r="AM36" s="161">
        <f t="shared" si="0"/>
        <v>559905</v>
      </c>
      <c r="AN36" s="161">
        <f t="shared" si="0"/>
        <v>36622</v>
      </c>
      <c r="AO36" s="162">
        <f t="shared" si="1"/>
        <v>57.9</v>
      </c>
      <c r="AP36" s="162">
        <f t="shared" si="2"/>
        <v>65.099999999999994</v>
      </c>
      <c r="AQ36" s="157">
        <f>'Implied population'!D34</f>
        <v>15288827.897965774</v>
      </c>
      <c r="AR36" s="157">
        <f>'Capital Stock'!BX37</f>
        <v>1695649</v>
      </c>
      <c r="AS36" s="157">
        <f>'Capital Stock'!BW37</f>
        <v>97774</v>
      </c>
    </row>
    <row r="37" spans="1:45" x14ac:dyDescent="0.2">
      <c r="A37" s="7">
        <v>30834</v>
      </c>
      <c r="B37" s="162">
        <v>4.5999999999999996</v>
      </c>
      <c r="C37" s="162">
        <v>3.3</v>
      </c>
      <c r="E37" s="162">
        <v>4.7</v>
      </c>
      <c r="F37" s="162">
        <v>5</v>
      </c>
      <c r="G37" s="162">
        <v>4.2</v>
      </c>
      <c r="H37" s="162">
        <v>4.2</v>
      </c>
      <c r="I37" s="162">
        <v>2.9</v>
      </c>
      <c r="J37" s="162">
        <v>12.9</v>
      </c>
      <c r="K37" s="162">
        <v>1.8</v>
      </c>
      <c r="M37" s="162">
        <v>2.8</v>
      </c>
      <c r="Q37" s="162">
        <v>2.4</v>
      </c>
      <c r="R37" s="161">
        <v>585832</v>
      </c>
      <c r="S37" s="161">
        <v>37836</v>
      </c>
      <c r="U37" s="161">
        <v>533064</v>
      </c>
      <c r="V37" s="161">
        <v>514447</v>
      </c>
      <c r="W37" s="161">
        <v>504797</v>
      </c>
      <c r="X37" s="161">
        <v>447850</v>
      </c>
      <c r="Y37" s="161">
        <v>28924</v>
      </c>
      <c r="Z37" s="161">
        <v>213766</v>
      </c>
      <c r="AA37" s="161">
        <v>13806</v>
      </c>
      <c r="AB37" s="161">
        <v>211322</v>
      </c>
      <c r="AC37" s="161">
        <v>17709</v>
      </c>
      <c r="AD37" s="162">
        <v>13.8</v>
      </c>
      <c r="AE37" s="162">
        <v>58.9</v>
      </c>
      <c r="AG37" s="162">
        <v>66.900000000000006</v>
      </c>
      <c r="AK37" s="162">
        <v>53.1</v>
      </c>
      <c r="AL37" s="157" t="s">
        <v>450</v>
      </c>
      <c r="AM37" s="161">
        <f t="shared" si="0"/>
        <v>585832</v>
      </c>
      <c r="AN37" s="161">
        <f t="shared" si="0"/>
        <v>37836</v>
      </c>
      <c r="AO37" s="162">
        <f t="shared" si="1"/>
        <v>58.9</v>
      </c>
      <c r="AP37" s="162">
        <f t="shared" si="2"/>
        <v>66.900000000000006</v>
      </c>
      <c r="AQ37" s="157">
        <f>'Implied population'!D35</f>
        <v>15483557.873388382</v>
      </c>
      <c r="AR37" s="157">
        <f>'Capital Stock'!BX38</f>
        <v>1754353</v>
      </c>
      <c r="AS37" s="157">
        <f>'Capital Stock'!BW38</f>
        <v>102756</v>
      </c>
    </row>
    <row r="38" spans="1:45" x14ac:dyDescent="0.2">
      <c r="A38" s="7">
        <v>31199</v>
      </c>
      <c r="B38" s="162">
        <v>5.2</v>
      </c>
      <c r="C38" s="162">
        <v>3.9</v>
      </c>
      <c r="E38" s="162">
        <v>5.3</v>
      </c>
      <c r="F38" s="162">
        <v>5</v>
      </c>
      <c r="G38" s="162">
        <v>4.5</v>
      </c>
      <c r="H38" s="162">
        <v>4.4000000000000004</v>
      </c>
      <c r="I38" s="162">
        <v>3.1</v>
      </c>
      <c r="J38" s="162">
        <v>10.1</v>
      </c>
      <c r="K38" s="162">
        <v>5</v>
      </c>
      <c r="M38" s="162">
        <v>0.3</v>
      </c>
      <c r="Q38" s="162">
        <v>-1.5</v>
      </c>
      <c r="R38" s="161">
        <v>616585</v>
      </c>
      <c r="S38" s="161">
        <v>39330</v>
      </c>
      <c r="U38" s="161">
        <v>561356</v>
      </c>
      <c r="V38" s="161">
        <v>540205</v>
      </c>
      <c r="W38" s="161">
        <v>527339</v>
      </c>
      <c r="X38" s="161">
        <v>467377</v>
      </c>
      <c r="Y38" s="161">
        <v>29812</v>
      </c>
      <c r="Z38" s="161">
        <v>235385</v>
      </c>
      <c r="AA38" s="161">
        <v>15014</v>
      </c>
      <c r="AB38" s="161">
        <v>232258</v>
      </c>
      <c r="AC38" s="161">
        <v>21785</v>
      </c>
      <c r="AD38" s="162">
        <v>14.6</v>
      </c>
      <c r="AE38" s="162">
        <v>61.8</v>
      </c>
      <c r="AG38" s="162">
        <v>67.099999999999994</v>
      </c>
      <c r="AK38" s="162">
        <v>52.2</v>
      </c>
      <c r="AL38" s="157" t="s">
        <v>451</v>
      </c>
      <c r="AM38" s="161">
        <f t="shared" si="0"/>
        <v>616585</v>
      </c>
      <c r="AN38" s="161">
        <f t="shared" si="0"/>
        <v>39330</v>
      </c>
      <c r="AO38" s="162">
        <f t="shared" si="1"/>
        <v>61.8</v>
      </c>
      <c r="AP38" s="162">
        <f t="shared" si="2"/>
        <v>67.099999999999994</v>
      </c>
      <c r="AQ38" s="157">
        <f>'Implied population'!D36</f>
        <v>15677700.81257493</v>
      </c>
      <c r="AR38" s="157">
        <f>'Capital Stock'!BX39</f>
        <v>1822066</v>
      </c>
      <c r="AS38" s="157">
        <f>'Capital Stock'!BW39</f>
        <v>112639</v>
      </c>
    </row>
    <row r="39" spans="1:45" x14ac:dyDescent="0.2">
      <c r="A39" s="7">
        <v>31564</v>
      </c>
      <c r="B39" s="162">
        <v>3.9</v>
      </c>
      <c r="C39" s="162">
        <v>2.5</v>
      </c>
      <c r="E39" s="162">
        <v>3.7</v>
      </c>
      <c r="F39" s="162">
        <v>2.6</v>
      </c>
      <c r="G39" s="162">
        <v>2.4</v>
      </c>
      <c r="H39" s="162">
        <v>1.9</v>
      </c>
      <c r="I39" s="162">
        <v>0.5</v>
      </c>
      <c r="J39" s="162">
        <v>10.8</v>
      </c>
      <c r="K39" s="162">
        <v>3</v>
      </c>
      <c r="M39" s="162">
        <v>0.9</v>
      </c>
      <c r="Q39" s="162">
        <v>-9.5</v>
      </c>
      <c r="R39" s="161">
        <v>640833</v>
      </c>
      <c r="S39" s="161">
        <v>40303</v>
      </c>
      <c r="U39" s="161">
        <v>581941</v>
      </c>
      <c r="V39" s="161">
        <v>554096</v>
      </c>
      <c r="W39" s="161">
        <v>540161</v>
      </c>
      <c r="X39" s="161">
        <v>476225</v>
      </c>
      <c r="Y39" s="161">
        <v>29950</v>
      </c>
      <c r="Z39" s="161">
        <v>260909</v>
      </c>
      <c r="AA39" s="161">
        <v>16409</v>
      </c>
      <c r="AB39" s="161">
        <v>256257</v>
      </c>
      <c r="AC39" s="161">
        <v>18515</v>
      </c>
      <c r="AD39" s="162">
        <v>11.9</v>
      </c>
      <c r="AE39" s="162">
        <v>63.7</v>
      </c>
      <c r="AF39" s="162">
        <v>67.900000000000006</v>
      </c>
      <c r="AG39" s="162">
        <v>67.7</v>
      </c>
      <c r="AI39" s="162">
        <v>115.4</v>
      </c>
      <c r="AJ39" s="162">
        <v>113.3</v>
      </c>
      <c r="AK39" s="162">
        <v>47.3</v>
      </c>
      <c r="AL39" s="157" t="s">
        <v>452</v>
      </c>
      <c r="AM39" s="161">
        <f t="shared" si="0"/>
        <v>640833</v>
      </c>
      <c r="AN39" s="161">
        <f t="shared" si="0"/>
        <v>40303</v>
      </c>
      <c r="AO39" s="162">
        <f t="shared" si="1"/>
        <v>63.7</v>
      </c>
      <c r="AP39" s="162">
        <f t="shared" si="2"/>
        <v>67.7</v>
      </c>
      <c r="AQ39" s="157">
        <f>'Implied population'!D37</f>
        <v>15900359.55877872</v>
      </c>
      <c r="AR39" s="157">
        <f>'Capital Stock'!BX40</f>
        <v>1893959</v>
      </c>
      <c r="AS39" s="157">
        <f>'Capital Stock'!BW40</f>
        <v>119310</v>
      </c>
    </row>
    <row r="40" spans="1:45" x14ac:dyDescent="0.2">
      <c r="A40" s="7">
        <v>31929</v>
      </c>
      <c r="B40" s="162">
        <v>2.5</v>
      </c>
      <c r="C40" s="162">
        <v>0.9</v>
      </c>
      <c r="E40" s="162">
        <v>1.9</v>
      </c>
      <c r="F40" s="162">
        <v>1.6</v>
      </c>
      <c r="G40" s="162">
        <v>1.5</v>
      </c>
      <c r="H40" s="162">
        <v>0.9</v>
      </c>
      <c r="I40" s="162">
        <v>-0.6</v>
      </c>
      <c r="J40" s="162">
        <v>9.9</v>
      </c>
      <c r="K40" s="162">
        <v>2.5</v>
      </c>
      <c r="L40" s="162">
        <v>1.7</v>
      </c>
      <c r="M40" s="162">
        <v>0</v>
      </c>
      <c r="O40" s="162">
        <v>-1.5</v>
      </c>
      <c r="P40" s="162">
        <v>-1.3</v>
      </c>
      <c r="Q40" s="162">
        <v>-5.5</v>
      </c>
      <c r="R40" s="161">
        <v>656548</v>
      </c>
      <c r="S40" s="161">
        <v>40681</v>
      </c>
      <c r="U40" s="161">
        <v>593051</v>
      </c>
      <c r="V40" s="161">
        <v>562703</v>
      </c>
      <c r="W40" s="161">
        <v>548076</v>
      </c>
      <c r="X40" s="161">
        <v>480395</v>
      </c>
      <c r="Y40" s="161">
        <v>29767</v>
      </c>
      <c r="Z40" s="161">
        <v>286703</v>
      </c>
      <c r="AA40" s="161">
        <v>17765</v>
      </c>
      <c r="AB40" s="161">
        <v>281220</v>
      </c>
      <c r="AC40" s="161">
        <v>16913</v>
      </c>
      <c r="AD40" s="162">
        <v>9.1</v>
      </c>
      <c r="AE40" s="162">
        <v>65.3</v>
      </c>
      <c r="AF40" s="162">
        <v>69</v>
      </c>
      <c r="AG40" s="162">
        <v>67.7</v>
      </c>
      <c r="AI40" s="162">
        <v>113.6</v>
      </c>
      <c r="AJ40" s="162">
        <v>111.9</v>
      </c>
      <c r="AK40" s="162">
        <v>44.7</v>
      </c>
      <c r="AL40" s="157" t="s">
        <v>453</v>
      </c>
      <c r="AM40" s="161">
        <f t="shared" si="0"/>
        <v>656548</v>
      </c>
      <c r="AN40" s="161">
        <f t="shared" si="0"/>
        <v>40681</v>
      </c>
      <c r="AO40" s="162">
        <f t="shared" si="1"/>
        <v>65.3</v>
      </c>
      <c r="AP40" s="162">
        <f t="shared" si="2"/>
        <v>67.7</v>
      </c>
      <c r="AQ40" s="157">
        <f>'Implied population'!D38</f>
        <v>16138643.399943709</v>
      </c>
      <c r="AR40" s="157">
        <f>'Capital Stock'!BX41</f>
        <v>1961143</v>
      </c>
      <c r="AS40" s="157">
        <f>'Capital Stock'!BW41</f>
        <v>119785</v>
      </c>
    </row>
    <row r="41" spans="1:45" x14ac:dyDescent="0.2">
      <c r="A41" s="7">
        <v>32295</v>
      </c>
      <c r="B41" s="162">
        <v>5.6</v>
      </c>
      <c r="C41" s="162">
        <v>3.9</v>
      </c>
      <c r="E41" s="162">
        <v>5.7</v>
      </c>
      <c r="F41" s="162">
        <v>7</v>
      </c>
      <c r="G41" s="162">
        <v>6.9</v>
      </c>
      <c r="H41" s="162">
        <v>7.3</v>
      </c>
      <c r="I41" s="162">
        <v>5.6</v>
      </c>
      <c r="J41" s="162">
        <v>13.6</v>
      </c>
      <c r="K41" s="162">
        <v>3.5</v>
      </c>
      <c r="L41" s="162">
        <v>3.7</v>
      </c>
      <c r="M41" s="162">
        <v>2</v>
      </c>
      <c r="O41" s="162">
        <v>-3.3</v>
      </c>
      <c r="P41" s="162">
        <v>-2.7</v>
      </c>
      <c r="Q41" s="162">
        <v>8.6999999999999993</v>
      </c>
      <c r="R41" s="161">
        <v>693150</v>
      </c>
      <c r="S41" s="161">
        <v>42279</v>
      </c>
      <c r="U41" s="161">
        <v>626621</v>
      </c>
      <c r="V41" s="161">
        <v>602225</v>
      </c>
      <c r="W41" s="161">
        <v>585939</v>
      </c>
      <c r="X41" s="161">
        <v>515315</v>
      </c>
      <c r="Y41" s="161">
        <v>31432</v>
      </c>
      <c r="Z41" s="161">
        <v>325629</v>
      </c>
      <c r="AA41" s="161">
        <v>19862</v>
      </c>
      <c r="AB41" s="161">
        <v>318666</v>
      </c>
      <c r="AC41" s="161">
        <v>27252</v>
      </c>
      <c r="AD41" s="162">
        <v>7.8</v>
      </c>
      <c r="AE41" s="162">
        <v>67.599999999999994</v>
      </c>
      <c r="AF41" s="162">
        <v>71.599999999999994</v>
      </c>
      <c r="AG41" s="162">
        <v>69</v>
      </c>
      <c r="AI41" s="162">
        <v>109.8</v>
      </c>
      <c r="AJ41" s="162">
        <v>108.8</v>
      </c>
      <c r="AK41" s="162">
        <v>48.6</v>
      </c>
      <c r="AL41" s="157" t="s">
        <v>454</v>
      </c>
      <c r="AM41" s="161">
        <f t="shared" si="0"/>
        <v>693150</v>
      </c>
      <c r="AN41" s="161">
        <f t="shared" si="0"/>
        <v>42279</v>
      </c>
      <c r="AO41" s="162">
        <f t="shared" si="1"/>
        <v>67.599999999999994</v>
      </c>
      <c r="AP41" s="162">
        <f t="shared" si="2"/>
        <v>69</v>
      </c>
      <c r="AQ41" s="157">
        <f>'Implied population'!D39</f>
        <v>16394572.550599132</v>
      </c>
      <c r="AR41" s="157">
        <f>'Capital Stock'!BX42</f>
        <v>2034900</v>
      </c>
      <c r="AS41" s="157">
        <f>'Capital Stock'!BW42</f>
        <v>128760</v>
      </c>
    </row>
    <row r="42" spans="1:45" x14ac:dyDescent="0.2">
      <c r="A42" s="7">
        <v>32660</v>
      </c>
      <c r="B42" s="162">
        <v>4</v>
      </c>
      <c r="C42" s="162">
        <v>2.1</v>
      </c>
      <c r="E42" s="162">
        <v>3.7</v>
      </c>
      <c r="F42" s="162">
        <v>6.3</v>
      </c>
      <c r="G42" s="162">
        <v>5.7</v>
      </c>
      <c r="H42" s="162">
        <v>5.7</v>
      </c>
      <c r="I42" s="162">
        <v>3.9</v>
      </c>
      <c r="J42" s="162">
        <v>13.5</v>
      </c>
      <c r="K42" s="162">
        <v>4.0999999999999996</v>
      </c>
      <c r="L42" s="162">
        <v>4.5999999999999996</v>
      </c>
      <c r="M42" s="162">
        <v>-0.2</v>
      </c>
      <c r="O42" s="162">
        <v>-2</v>
      </c>
      <c r="P42" s="162">
        <v>-1.4</v>
      </c>
      <c r="Q42" s="162">
        <v>14.8</v>
      </c>
      <c r="R42" s="161">
        <v>720614</v>
      </c>
      <c r="S42" s="161">
        <v>43184</v>
      </c>
      <c r="U42" s="161">
        <v>649622</v>
      </c>
      <c r="V42" s="161">
        <v>640410</v>
      </c>
      <c r="W42" s="161">
        <v>619094</v>
      </c>
      <c r="X42" s="161">
        <v>544859</v>
      </c>
      <c r="Y42" s="161">
        <v>32652</v>
      </c>
      <c r="Z42" s="161">
        <v>369512</v>
      </c>
      <c r="AA42" s="161">
        <v>22144</v>
      </c>
      <c r="AB42" s="161">
        <v>358383</v>
      </c>
      <c r="AC42" s="161">
        <v>34605</v>
      </c>
      <c r="AD42" s="162">
        <v>8.8000000000000007</v>
      </c>
      <c r="AE42" s="162">
        <v>70.400000000000006</v>
      </c>
      <c r="AF42" s="162">
        <v>74.900000000000006</v>
      </c>
      <c r="AG42" s="162">
        <v>68.900000000000006</v>
      </c>
      <c r="AI42" s="162">
        <v>107.6</v>
      </c>
      <c r="AJ42" s="162">
        <v>107.3</v>
      </c>
      <c r="AK42" s="162">
        <v>55.8</v>
      </c>
      <c r="AL42" s="157" t="s">
        <v>455</v>
      </c>
      <c r="AM42" s="161">
        <f t="shared" si="0"/>
        <v>720614</v>
      </c>
      <c r="AN42" s="161">
        <f t="shared" si="0"/>
        <v>43184</v>
      </c>
      <c r="AO42" s="162">
        <f t="shared" si="1"/>
        <v>70.400000000000006</v>
      </c>
      <c r="AP42" s="162">
        <f t="shared" si="2"/>
        <v>68.900000000000006</v>
      </c>
      <c r="AQ42" s="157">
        <f>'Implied population'!D40</f>
        <v>16686777.456647398</v>
      </c>
      <c r="AR42" s="157">
        <f>'Capital Stock'!BX43</f>
        <v>2120781</v>
      </c>
      <c r="AS42" s="157">
        <f>'Capital Stock'!BW43</f>
        <v>142570</v>
      </c>
    </row>
    <row r="43" spans="1:45" x14ac:dyDescent="0.2">
      <c r="A43" s="7">
        <v>33025</v>
      </c>
      <c r="B43" s="162">
        <v>4.0999999999999996</v>
      </c>
      <c r="C43" s="162">
        <v>2.6</v>
      </c>
      <c r="E43" s="162">
        <v>3.9</v>
      </c>
      <c r="F43" s="162">
        <v>4.2</v>
      </c>
      <c r="G43" s="162">
        <v>3.5</v>
      </c>
      <c r="H43" s="162">
        <v>3.1</v>
      </c>
      <c r="I43" s="162">
        <v>1.6</v>
      </c>
      <c r="J43" s="162">
        <v>9.5</v>
      </c>
      <c r="K43" s="162">
        <v>3.2</v>
      </c>
      <c r="L43" s="162">
        <v>3</v>
      </c>
      <c r="M43" s="162">
        <v>0.9</v>
      </c>
      <c r="O43" s="162">
        <v>1.5</v>
      </c>
      <c r="P43" s="162">
        <v>1.6</v>
      </c>
      <c r="Q43" s="162">
        <v>0.3</v>
      </c>
      <c r="R43" s="161">
        <v>750516</v>
      </c>
      <c r="S43" s="161">
        <v>44313</v>
      </c>
      <c r="U43" s="161">
        <v>674775</v>
      </c>
      <c r="V43" s="161">
        <v>667321</v>
      </c>
      <c r="W43" s="161">
        <v>641029</v>
      </c>
      <c r="X43" s="161">
        <v>561714</v>
      </c>
      <c r="Y43" s="161">
        <v>33165</v>
      </c>
      <c r="Z43" s="161">
        <v>404656</v>
      </c>
      <c r="AA43" s="161">
        <v>23892</v>
      </c>
      <c r="AB43" s="161">
        <v>390701</v>
      </c>
      <c r="AC43" s="161">
        <v>33013</v>
      </c>
      <c r="AD43" s="162">
        <v>9.1</v>
      </c>
      <c r="AE43" s="162">
        <v>72.599999999999994</v>
      </c>
      <c r="AF43" s="162">
        <v>77.2</v>
      </c>
      <c r="AG43" s="162">
        <v>69.599999999999994</v>
      </c>
      <c r="AI43" s="162">
        <v>109.3</v>
      </c>
      <c r="AJ43" s="162">
        <v>109</v>
      </c>
      <c r="AK43" s="162">
        <v>55.9</v>
      </c>
      <c r="AL43" s="157" t="s">
        <v>456</v>
      </c>
      <c r="AM43" s="161">
        <f t="shared" si="0"/>
        <v>750516</v>
      </c>
      <c r="AN43" s="161">
        <f t="shared" si="0"/>
        <v>44313</v>
      </c>
      <c r="AO43" s="162">
        <f t="shared" si="1"/>
        <v>72.599999999999994</v>
      </c>
      <c r="AP43" s="162">
        <f t="shared" si="2"/>
        <v>69.599999999999994</v>
      </c>
      <c r="AQ43" s="157">
        <f>'Implied population'!D41</f>
        <v>16936882.638540097</v>
      </c>
      <c r="AR43" s="157">
        <f>'Capital Stock'!BX44</f>
        <v>2200470</v>
      </c>
      <c r="AS43" s="157">
        <f>'Capital Stock'!BW44</f>
        <v>143660</v>
      </c>
    </row>
    <row r="44" spans="1:45" x14ac:dyDescent="0.2">
      <c r="A44" s="7">
        <v>33390</v>
      </c>
      <c r="B44" s="162">
        <v>-0.1</v>
      </c>
      <c r="C44" s="162">
        <v>-1.5</v>
      </c>
      <c r="E44" s="162">
        <v>-1.1000000000000001</v>
      </c>
      <c r="F44" s="162">
        <v>-1</v>
      </c>
      <c r="G44" s="162">
        <v>-1.1000000000000001</v>
      </c>
      <c r="H44" s="162">
        <v>-2.2999999999999998</v>
      </c>
      <c r="I44" s="162">
        <v>-3.6</v>
      </c>
      <c r="J44" s="162">
        <v>2.5</v>
      </c>
      <c r="K44" s="162">
        <v>-1.9</v>
      </c>
      <c r="L44" s="162">
        <v>-3.1</v>
      </c>
      <c r="M44" s="162">
        <v>1.8</v>
      </c>
      <c r="O44" s="162">
        <v>2.2000000000000002</v>
      </c>
      <c r="P44" s="162">
        <v>0.8</v>
      </c>
      <c r="Q44" s="162">
        <v>-5.3</v>
      </c>
      <c r="R44" s="161">
        <v>749597</v>
      </c>
      <c r="S44" s="161">
        <v>43658</v>
      </c>
      <c r="U44" s="161">
        <v>667440</v>
      </c>
      <c r="V44" s="161">
        <v>660582</v>
      </c>
      <c r="W44" s="161">
        <v>634099</v>
      </c>
      <c r="X44" s="161">
        <v>548989</v>
      </c>
      <c r="Y44" s="161">
        <v>31974</v>
      </c>
      <c r="Z44" s="161">
        <v>414824</v>
      </c>
      <c r="AA44" s="161">
        <v>24160</v>
      </c>
      <c r="AB44" s="161">
        <v>398735</v>
      </c>
      <c r="AC44" s="161">
        <v>17544</v>
      </c>
      <c r="AD44" s="162">
        <v>8.3000000000000007</v>
      </c>
      <c r="AE44" s="162">
        <v>71.2</v>
      </c>
      <c r="AF44" s="162">
        <v>74.8</v>
      </c>
      <c r="AG44" s="162">
        <v>70.900000000000006</v>
      </c>
      <c r="AI44" s="162">
        <v>111.7</v>
      </c>
      <c r="AJ44" s="162">
        <v>109.9</v>
      </c>
      <c r="AK44" s="162">
        <v>53</v>
      </c>
      <c r="AL44" s="157" t="s">
        <v>457</v>
      </c>
      <c r="AM44" s="161">
        <f t="shared" si="0"/>
        <v>749597</v>
      </c>
      <c r="AN44" s="161">
        <f t="shared" si="0"/>
        <v>43658</v>
      </c>
      <c r="AO44" s="162">
        <f t="shared" si="1"/>
        <v>71.2</v>
      </c>
      <c r="AP44" s="162">
        <f t="shared" si="2"/>
        <v>70.900000000000006</v>
      </c>
      <c r="AQ44" s="157">
        <f>'Implied population'!D42</f>
        <v>17169867.549668875</v>
      </c>
      <c r="AR44" s="157">
        <f>'Capital Stock'!BX45</f>
        <v>2255845</v>
      </c>
      <c r="AS44" s="157">
        <f>'Capital Stock'!BW45</f>
        <v>130153</v>
      </c>
    </row>
    <row r="45" spans="1:45" x14ac:dyDescent="0.2">
      <c r="A45" s="7">
        <v>33756</v>
      </c>
      <c r="B45" s="162">
        <v>0.3</v>
      </c>
      <c r="C45" s="162">
        <v>-0.9</v>
      </c>
      <c r="E45" s="162">
        <v>-0.3</v>
      </c>
      <c r="F45" s="162">
        <v>-0.2</v>
      </c>
      <c r="G45" s="162">
        <v>0.5</v>
      </c>
      <c r="H45" s="162">
        <v>-0.3</v>
      </c>
      <c r="I45" s="162">
        <v>-1.5</v>
      </c>
      <c r="J45" s="162">
        <v>2</v>
      </c>
      <c r="K45" s="162">
        <v>-1.2</v>
      </c>
      <c r="L45" s="162">
        <v>-2</v>
      </c>
      <c r="M45" s="162">
        <v>1.6</v>
      </c>
      <c r="O45" s="162">
        <v>0.4</v>
      </c>
      <c r="P45" s="162">
        <v>-0.1</v>
      </c>
      <c r="Q45" s="162">
        <v>-3.1</v>
      </c>
      <c r="R45" s="161">
        <v>751978</v>
      </c>
      <c r="S45" s="161">
        <v>43269</v>
      </c>
      <c r="U45" s="161">
        <v>665146</v>
      </c>
      <c r="V45" s="161">
        <v>659095</v>
      </c>
      <c r="W45" s="161">
        <v>637043</v>
      </c>
      <c r="X45" s="161">
        <v>547188</v>
      </c>
      <c r="Y45" s="161">
        <v>31486</v>
      </c>
      <c r="Z45" s="161">
        <v>423104</v>
      </c>
      <c r="AA45" s="161">
        <v>24346</v>
      </c>
      <c r="AB45" s="161">
        <v>407040</v>
      </c>
      <c r="AC45" s="161">
        <v>6316</v>
      </c>
      <c r="AD45" s="162">
        <v>6.4</v>
      </c>
      <c r="AE45" s="162">
        <v>70.3</v>
      </c>
      <c r="AF45" s="162">
        <v>73.400000000000006</v>
      </c>
      <c r="AG45" s="162">
        <v>72</v>
      </c>
      <c r="AI45" s="162">
        <v>112.2</v>
      </c>
      <c r="AJ45" s="162">
        <v>109.8</v>
      </c>
      <c r="AK45" s="162">
        <v>51.4</v>
      </c>
      <c r="AL45" s="157" t="s">
        <v>458</v>
      </c>
      <c r="AM45" s="161">
        <f t="shared" si="0"/>
        <v>751978</v>
      </c>
      <c r="AN45" s="161">
        <f t="shared" si="0"/>
        <v>43269</v>
      </c>
      <c r="AO45" s="162">
        <f t="shared" si="1"/>
        <v>70.3</v>
      </c>
      <c r="AP45" s="162">
        <f t="shared" si="2"/>
        <v>72</v>
      </c>
      <c r="AQ45" s="157">
        <f>'Implied population'!D43</f>
        <v>17378789.123469975</v>
      </c>
      <c r="AR45" s="157">
        <f>'Capital Stock'!BX46</f>
        <v>2299652</v>
      </c>
      <c r="AS45" s="157">
        <f>'Capital Stock'!BW46</f>
        <v>124951</v>
      </c>
    </row>
    <row r="46" spans="1:45" x14ac:dyDescent="0.2">
      <c r="A46" s="7">
        <v>34121</v>
      </c>
      <c r="B46" s="162">
        <v>4.0999999999999996</v>
      </c>
      <c r="C46" s="162">
        <v>3.1</v>
      </c>
      <c r="E46" s="162">
        <v>4.3</v>
      </c>
      <c r="F46" s="162">
        <v>3.4</v>
      </c>
      <c r="G46" s="162">
        <v>3.9</v>
      </c>
      <c r="H46" s="162">
        <v>4</v>
      </c>
      <c r="I46" s="162">
        <v>2.9</v>
      </c>
      <c r="J46" s="162">
        <v>4.9000000000000004</v>
      </c>
      <c r="K46" s="162">
        <v>0</v>
      </c>
      <c r="L46" s="162">
        <v>-0.1</v>
      </c>
      <c r="M46" s="162">
        <v>4.2</v>
      </c>
      <c r="O46" s="162">
        <v>-1.2</v>
      </c>
      <c r="P46" s="162">
        <v>-0.4</v>
      </c>
      <c r="Q46" s="162">
        <v>-4.0999999999999996</v>
      </c>
      <c r="R46" s="161">
        <v>783076</v>
      </c>
      <c r="S46" s="161">
        <v>44602</v>
      </c>
      <c r="U46" s="161">
        <v>693738</v>
      </c>
      <c r="V46" s="161">
        <v>681466</v>
      </c>
      <c r="W46" s="161">
        <v>661940</v>
      </c>
      <c r="X46" s="161">
        <v>568923</v>
      </c>
      <c r="Y46" s="161">
        <v>32404</v>
      </c>
      <c r="Z46" s="161">
        <v>443989</v>
      </c>
      <c r="AA46" s="161">
        <v>25288</v>
      </c>
      <c r="AB46" s="161">
        <v>432529</v>
      </c>
      <c r="AC46" s="161">
        <v>15050</v>
      </c>
      <c r="AD46" s="162">
        <v>6.6</v>
      </c>
      <c r="AE46" s="162">
        <v>70.3</v>
      </c>
      <c r="AF46" s="162">
        <v>73.2</v>
      </c>
      <c r="AG46" s="162">
        <v>75</v>
      </c>
      <c r="AI46" s="162">
        <v>110.9</v>
      </c>
      <c r="AJ46" s="162">
        <v>109.3</v>
      </c>
      <c r="AK46" s="162">
        <v>49.2</v>
      </c>
      <c r="AL46" s="157" t="s">
        <v>459</v>
      </c>
      <c r="AM46" s="161">
        <f t="shared" si="0"/>
        <v>783076</v>
      </c>
      <c r="AN46" s="161">
        <f t="shared" si="0"/>
        <v>44602</v>
      </c>
      <c r="AO46" s="162">
        <f t="shared" si="1"/>
        <v>70.3</v>
      </c>
      <c r="AP46" s="162">
        <f t="shared" si="2"/>
        <v>75</v>
      </c>
      <c r="AQ46" s="157">
        <f>'Implied population'!D44</f>
        <v>17557299.905093323</v>
      </c>
      <c r="AR46" s="157">
        <f>'Capital Stock'!BX47</f>
        <v>2349512</v>
      </c>
      <c r="AS46" s="157">
        <f>'Capital Stock'!BW47</f>
        <v>133290</v>
      </c>
    </row>
    <row r="47" spans="1:45" x14ac:dyDescent="0.2">
      <c r="A47" s="7">
        <v>34486</v>
      </c>
      <c r="B47" s="162">
        <v>4</v>
      </c>
      <c r="C47" s="162">
        <v>3.1</v>
      </c>
      <c r="E47" s="162">
        <v>4.0999999999999996</v>
      </c>
      <c r="F47" s="162">
        <v>3.5</v>
      </c>
      <c r="G47" s="162">
        <v>3.5</v>
      </c>
      <c r="H47" s="162">
        <v>3.6</v>
      </c>
      <c r="I47" s="162">
        <v>2.6</v>
      </c>
      <c r="J47" s="162">
        <v>5.0999999999999996</v>
      </c>
      <c r="K47" s="162">
        <v>2.4</v>
      </c>
      <c r="L47" s="162">
        <v>2.2999999999999998</v>
      </c>
      <c r="M47" s="162">
        <v>1.6</v>
      </c>
      <c r="O47" s="162">
        <v>-0.8</v>
      </c>
      <c r="P47" s="162">
        <v>-0.9</v>
      </c>
      <c r="Q47" s="162">
        <v>-2.8</v>
      </c>
      <c r="R47" s="161">
        <v>814696</v>
      </c>
      <c r="S47" s="161">
        <v>45985</v>
      </c>
      <c r="U47" s="161">
        <v>722428</v>
      </c>
      <c r="V47" s="161">
        <v>705305</v>
      </c>
      <c r="W47" s="161">
        <v>685432</v>
      </c>
      <c r="X47" s="161">
        <v>589170</v>
      </c>
      <c r="Y47" s="161">
        <v>33256</v>
      </c>
      <c r="Z47" s="161">
        <v>466652</v>
      </c>
      <c r="AA47" s="161">
        <v>26340</v>
      </c>
      <c r="AB47" s="161">
        <v>456520</v>
      </c>
      <c r="AC47" s="161">
        <v>22439</v>
      </c>
      <c r="AD47" s="162">
        <v>6.3</v>
      </c>
      <c r="AE47" s="162">
        <v>72</v>
      </c>
      <c r="AF47" s="162">
        <v>74.900000000000006</v>
      </c>
      <c r="AG47" s="162">
        <v>76.2</v>
      </c>
      <c r="AI47" s="162">
        <v>110</v>
      </c>
      <c r="AJ47" s="162">
        <v>108.3</v>
      </c>
      <c r="AK47" s="162">
        <v>47.8</v>
      </c>
      <c r="AL47" s="157" t="s">
        <v>460</v>
      </c>
      <c r="AM47" s="161">
        <f t="shared" si="0"/>
        <v>814696</v>
      </c>
      <c r="AN47" s="161">
        <f t="shared" si="0"/>
        <v>45985</v>
      </c>
      <c r="AO47" s="162">
        <f t="shared" si="1"/>
        <v>72</v>
      </c>
      <c r="AP47" s="162">
        <f t="shared" si="2"/>
        <v>76.2</v>
      </c>
      <c r="AQ47" s="157">
        <f>'Implied population'!D45</f>
        <v>17716476.841305997</v>
      </c>
      <c r="AR47" s="157">
        <f>'Capital Stock'!BX48</f>
        <v>2404389</v>
      </c>
      <c r="AS47" s="157">
        <f>'Capital Stock'!BW48</f>
        <v>140906</v>
      </c>
    </row>
    <row r="48" spans="1:45" x14ac:dyDescent="0.2">
      <c r="A48" s="7">
        <v>34851</v>
      </c>
      <c r="B48" s="162">
        <v>3.7</v>
      </c>
      <c r="C48" s="162">
        <v>2.7</v>
      </c>
      <c r="E48" s="162">
        <v>3.7</v>
      </c>
      <c r="F48" s="162">
        <v>4.3</v>
      </c>
      <c r="G48" s="162">
        <v>3.7</v>
      </c>
      <c r="H48" s="162">
        <v>3.6</v>
      </c>
      <c r="I48" s="162">
        <v>2.6</v>
      </c>
      <c r="J48" s="162">
        <v>6.3</v>
      </c>
      <c r="K48" s="162">
        <v>4.4000000000000004</v>
      </c>
      <c r="L48" s="162">
        <v>5.6</v>
      </c>
      <c r="M48" s="162">
        <v>-0.6</v>
      </c>
      <c r="O48" s="162">
        <v>-1</v>
      </c>
      <c r="P48" s="162">
        <v>-1.3</v>
      </c>
      <c r="Q48" s="162">
        <v>3.3</v>
      </c>
      <c r="R48" s="161">
        <v>845106</v>
      </c>
      <c r="S48" s="161">
        <v>47237</v>
      </c>
      <c r="T48" s="161">
        <v>565559</v>
      </c>
      <c r="U48" s="161">
        <v>749315</v>
      </c>
      <c r="V48" s="161">
        <v>735966</v>
      </c>
      <c r="W48" s="161">
        <v>710842</v>
      </c>
      <c r="X48" s="161">
        <v>610637</v>
      </c>
      <c r="Y48" s="161">
        <v>34132</v>
      </c>
      <c r="Z48" s="161">
        <v>495922</v>
      </c>
      <c r="AA48" s="161">
        <v>27720</v>
      </c>
      <c r="AB48" s="161">
        <v>478846</v>
      </c>
      <c r="AC48" s="161">
        <v>19691</v>
      </c>
      <c r="AD48" s="162">
        <v>5.4</v>
      </c>
      <c r="AE48" s="162">
        <v>75.099999999999994</v>
      </c>
      <c r="AF48" s="162">
        <v>79.099999999999994</v>
      </c>
      <c r="AG48" s="162">
        <v>75.7</v>
      </c>
      <c r="AH48" s="162">
        <v>69</v>
      </c>
      <c r="AI48" s="162">
        <v>108.9</v>
      </c>
      <c r="AJ48" s="162">
        <v>106.9</v>
      </c>
      <c r="AK48" s="162">
        <v>49.4</v>
      </c>
      <c r="AL48" s="157" t="s">
        <v>461</v>
      </c>
      <c r="AM48" s="161">
        <f t="shared" si="0"/>
        <v>845106</v>
      </c>
      <c r="AN48" s="161">
        <f t="shared" si="0"/>
        <v>47237</v>
      </c>
      <c r="AO48" s="162">
        <f t="shared" si="1"/>
        <v>75.099999999999994</v>
      </c>
      <c r="AP48" s="162">
        <f t="shared" si="2"/>
        <v>75.7</v>
      </c>
      <c r="AQ48" s="157">
        <f>'Implied population'!D46</f>
        <v>17890404.04040404</v>
      </c>
      <c r="AR48" s="157">
        <f>'Capital Stock'!BX49</f>
        <v>2474074</v>
      </c>
      <c r="AS48" s="157">
        <f>'Capital Stock'!BW49</f>
        <v>156259</v>
      </c>
    </row>
    <row r="49" spans="1:45" x14ac:dyDescent="0.2">
      <c r="A49" s="7">
        <v>35217</v>
      </c>
      <c r="B49" s="162">
        <v>3.9</v>
      </c>
      <c r="C49" s="162">
        <v>2.6</v>
      </c>
      <c r="D49" s="162">
        <v>4.5999999999999996</v>
      </c>
      <c r="E49" s="162">
        <v>3.9</v>
      </c>
      <c r="F49" s="162">
        <v>4.5999999999999996</v>
      </c>
      <c r="G49" s="162">
        <v>4.5</v>
      </c>
      <c r="H49" s="162">
        <v>4.7</v>
      </c>
      <c r="I49" s="162">
        <v>3.3</v>
      </c>
      <c r="J49" s="162">
        <v>6.7</v>
      </c>
      <c r="K49" s="162">
        <v>2.2999999999999998</v>
      </c>
      <c r="L49" s="162">
        <v>1.5</v>
      </c>
      <c r="M49" s="162">
        <v>1.6</v>
      </c>
      <c r="N49" s="162">
        <v>3.1</v>
      </c>
      <c r="O49" s="162">
        <v>0.3</v>
      </c>
      <c r="P49" s="162">
        <v>0.8</v>
      </c>
      <c r="Q49" s="162">
        <v>3.2</v>
      </c>
      <c r="R49" s="161">
        <v>878445</v>
      </c>
      <c r="S49" s="161">
        <v>48488</v>
      </c>
      <c r="T49" s="161">
        <v>591845</v>
      </c>
      <c r="U49" s="161">
        <v>778693</v>
      </c>
      <c r="V49" s="161">
        <v>769607</v>
      </c>
      <c r="W49" s="161">
        <v>742650</v>
      </c>
      <c r="X49" s="161">
        <v>639058</v>
      </c>
      <c r="Y49" s="161">
        <v>35275</v>
      </c>
      <c r="Z49" s="161">
        <v>529282</v>
      </c>
      <c r="AA49" s="161">
        <v>29215</v>
      </c>
      <c r="AB49" s="161">
        <v>510588</v>
      </c>
      <c r="AC49" s="161">
        <v>25299</v>
      </c>
      <c r="AD49" s="162">
        <v>6</v>
      </c>
      <c r="AE49" s="162">
        <v>76.8</v>
      </c>
      <c r="AF49" s="162">
        <v>80.3</v>
      </c>
      <c r="AG49" s="162">
        <v>76.900000000000006</v>
      </c>
      <c r="AH49" s="162">
        <v>71.099999999999994</v>
      </c>
      <c r="AI49" s="162">
        <v>109.3</v>
      </c>
      <c r="AJ49" s="162">
        <v>107.8</v>
      </c>
      <c r="AK49" s="162">
        <v>51</v>
      </c>
      <c r="AL49" s="157" t="s">
        <v>462</v>
      </c>
      <c r="AM49" s="161">
        <f t="shared" si="0"/>
        <v>878445</v>
      </c>
      <c r="AN49" s="161">
        <f t="shared" si="0"/>
        <v>48488</v>
      </c>
      <c r="AO49" s="162">
        <f t="shared" si="1"/>
        <v>76.8</v>
      </c>
      <c r="AP49" s="162">
        <f t="shared" si="2"/>
        <v>76.900000000000006</v>
      </c>
      <c r="AQ49" s="157">
        <f>'Implied population'!D47</f>
        <v>18116789.32055451</v>
      </c>
      <c r="AR49" s="157">
        <f>'Capital Stock'!BX50</f>
        <v>2542761</v>
      </c>
      <c r="AS49" s="157">
        <f>'Capital Stock'!BW50</f>
        <v>160551</v>
      </c>
    </row>
    <row r="50" spans="1:45" x14ac:dyDescent="0.2">
      <c r="A50" s="7">
        <v>35582</v>
      </c>
      <c r="B50" s="162">
        <v>3.9</v>
      </c>
      <c r="C50" s="162">
        <v>2.8</v>
      </c>
      <c r="D50" s="162">
        <v>4.0999999999999996</v>
      </c>
      <c r="E50" s="162">
        <v>3.8</v>
      </c>
      <c r="F50" s="162">
        <v>4.5999999999999996</v>
      </c>
      <c r="G50" s="162">
        <v>4.8</v>
      </c>
      <c r="H50" s="162">
        <v>4.8</v>
      </c>
      <c r="I50" s="162">
        <v>3.6</v>
      </c>
      <c r="J50" s="162">
        <v>5.2</v>
      </c>
      <c r="K50" s="162">
        <v>0.5</v>
      </c>
      <c r="L50" s="162">
        <v>0.7</v>
      </c>
      <c r="M50" s="162">
        <v>3.4</v>
      </c>
      <c r="N50" s="162">
        <v>3.4</v>
      </c>
      <c r="O50" s="162">
        <v>0.6</v>
      </c>
      <c r="P50" s="162">
        <v>0.4</v>
      </c>
      <c r="Q50" s="162">
        <v>3</v>
      </c>
      <c r="R50" s="161">
        <v>913099</v>
      </c>
      <c r="S50" s="161">
        <v>49822</v>
      </c>
      <c r="T50" s="161">
        <v>616254</v>
      </c>
      <c r="U50" s="161">
        <v>808649</v>
      </c>
      <c r="V50" s="161">
        <v>804765</v>
      </c>
      <c r="W50" s="161">
        <v>778004</v>
      </c>
      <c r="X50" s="161">
        <v>669680</v>
      </c>
      <c r="Y50" s="161">
        <v>36540</v>
      </c>
      <c r="Z50" s="161">
        <v>556902</v>
      </c>
      <c r="AA50" s="161">
        <v>30387</v>
      </c>
      <c r="AB50" s="161">
        <v>538216</v>
      </c>
      <c r="AC50" s="161">
        <v>34196</v>
      </c>
      <c r="AD50" s="162">
        <v>7.1</v>
      </c>
      <c r="AE50" s="162">
        <v>77.2</v>
      </c>
      <c r="AF50" s="162">
        <v>80.900000000000006</v>
      </c>
      <c r="AG50" s="162">
        <v>79.599999999999994</v>
      </c>
      <c r="AH50" s="162">
        <v>73.5</v>
      </c>
      <c r="AI50" s="162">
        <v>109.9</v>
      </c>
      <c r="AJ50" s="162">
        <v>108.2</v>
      </c>
      <c r="AK50" s="162">
        <v>52.5</v>
      </c>
      <c r="AL50" s="157" t="s">
        <v>463</v>
      </c>
      <c r="AM50" s="161">
        <f t="shared" si="0"/>
        <v>913099</v>
      </c>
      <c r="AN50" s="161">
        <f t="shared" si="0"/>
        <v>49822</v>
      </c>
      <c r="AO50" s="162">
        <f t="shared" si="1"/>
        <v>77.2</v>
      </c>
      <c r="AP50" s="162">
        <f t="shared" si="2"/>
        <v>79.599999999999994</v>
      </c>
      <c r="AQ50" s="157">
        <f>'Implied population'!D48</f>
        <v>18326981.933063481</v>
      </c>
      <c r="AR50" s="157">
        <f>'Capital Stock'!BX51</f>
        <v>2618831</v>
      </c>
      <c r="AS50" s="157">
        <f>'Capital Stock'!BW51</f>
        <v>171211</v>
      </c>
    </row>
    <row r="51" spans="1:45" x14ac:dyDescent="0.2">
      <c r="A51" s="7">
        <v>35947</v>
      </c>
      <c r="B51" s="162">
        <v>4.4000000000000004</v>
      </c>
      <c r="C51" s="162">
        <v>3.4</v>
      </c>
      <c r="D51" s="162">
        <v>4.9000000000000004</v>
      </c>
      <c r="E51" s="162">
        <v>4.4000000000000004</v>
      </c>
      <c r="F51" s="162">
        <v>4.3</v>
      </c>
      <c r="G51" s="162">
        <v>4.5</v>
      </c>
      <c r="H51" s="162">
        <v>4.5</v>
      </c>
      <c r="I51" s="162">
        <v>3.5</v>
      </c>
      <c r="J51" s="162">
        <v>5.8</v>
      </c>
      <c r="K51" s="162">
        <v>1.4</v>
      </c>
      <c r="L51" s="162">
        <v>1.7</v>
      </c>
      <c r="M51" s="162">
        <v>3</v>
      </c>
      <c r="N51" s="162">
        <v>3.2</v>
      </c>
      <c r="O51" s="162">
        <v>-0.8</v>
      </c>
      <c r="P51" s="162">
        <v>-0.4</v>
      </c>
      <c r="Q51" s="162">
        <v>-0.5</v>
      </c>
      <c r="R51" s="161">
        <v>953564</v>
      </c>
      <c r="S51" s="161">
        <v>51524</v>
      </c>
      <c r="T51" s="161">
        <v>646478</v>
      </c>
      <c r="U51" s="161">
        <v>844066</v>
      </c>
      <c r="V51" s="161">
        <v>839546</v>
      </c>
      <c r="W51" s="161">
        <v>813345</v>
      </c>
      <c r="X51" s="161">
        <v>699731</v>
      </c>
      <c r="Y51" s="161">
        <v>37809</v>
      </c>
      <c r="Z51" s="161">
        <v>589017</v>
      </c>
      <c r="AA51" s="161">
        <v>31826</v>
      </c>
      <c r="AB51" s="161">
        <v>570453</v>
      </c>
      <c r="AC51" s="161">
        <v>33318</v>
      </c>
      <c r="AD51" s="162">
        <v>4.3</v>
      </c>
      <c r="AE51" s="162">
        <v>78.3</v>
      </c>
      <c r="AF51" s="162">
        <v>82.2</v>
      </c>
      <c r="AG51" s="162">
        <v>82</v>
      </c>
      <c r="AH51" s="162">
        <v>75.8</v>
      </c>
      <c r="AI51" s="162">
        <v>109</v>
      </c>
      <c r="AJ51" s="162">
        <v>107.7</v>
      </c>
      <c r="AK51" s="162">
        <v>52.2</v>
      </c>
      <c r="AL51" s="157" t="s">
        <v>464</v>
      </c>
      <c r="AM51" s="161">
        <f t="shared" si="0"/>
        <v>953564</v>
      </c>
      <c r="AN51" s="161">
        <f t="shared" si="0"/>
        <v>51524</v>
      </c>
      <c r="AO51" s="162">
        <f t="shared" si="1"/>
        <v>78.3</v>
      </c>
      <c r="AP51" s="162">
        <f t="shared" si="2"/>
        <v>82</v>
      </c>
      <c r="AQ51" s="157">
        <f>'Implied population'!D49</f>
        <v>18507415.320806887</v>
      </c>
      <c r="AR51" s="157">
        <f>'Capital Stock'!BX52</f>
        <v>2706740</v>
      </c>
      <c r="AS51" s="157">
        <f>'Capital Stock'!BW52</f>
        <v>187771</v>
      </c>
    </row>
    <row r="52" spans="1:45" x14ac:dyDescent="0.2">
      <c r="A52" s="7">
        <v>36312</v>
      </c>
      <c r="B52" s="162">
        <v>5</v>
      </c>
      <c r="C52" s="162">
        <v>3.9</v>
      </c>
      <c r="D52" s="162">
        <v>5.5</v>
      </c>
      <c r="E52" s="162">
        <v>5.0999999999999996</v>
      </c>
      <c r="F52" s="162">
        <v>4</v>
      </c>
      <c r="G52" s="162">
        <v>4.0999999999999996</v>
      </c>
      <c r="H52" s="162">
        <v>3.9</v>
      </c>
      <c r="I52" s="162">
        <v>2.9</v>
      </c>
      <c r="J52" s="162">
        <v>5.4</v>
      </c>
      <c r="K52" s="162">
        <v>1.4</v>
      </c>
      <c r="L52" s="162">
        <v>1</v>
      </c>
      <c r="M52" s="162">
        <v>3.6</v>
      </c>
      <c r="N52" s="162">
        <v>4.5</v>
      </c>
      <c r="O52" s="162">
        <v>-0.1</v>
      </c>
      <c r="P52" s="162">
        <v>0.1</v>
      </c>
      <c r="Q52" s="162">
        <v>-4.9000000000000004</v>
      </c>
      <c r="R52" s="161">
        <v>1001271</v>
      </c>
      <c r="S52" s="161">
        <v>53536</v>
      </c>
      <c r="T52" s="161">
        <v>682254</v>
      </c>
      <c r="U52" s="161">
        <v>886984</v>
      </c>
      <c r="V52" s="161">
        <v>873351</v>
      </c>
      <c r="W52" s="161">
        <v>846333</v>
      </c>
      <c r="X52" s="161">
        <v>727291</v>
      </c>
      <c r="Y52" s="161">
        <v>38887</v>
      </c>
      <c r="Z52" s="161">
        <v>620555</v>
      </c>
      <c r="AA52" s="161">
        <v>33180</v>
      </c>
      <c r="AB52" s="161">
        <v>601164</v>
      </c>
      <c r="AC52" s="161">
        <v>29369</v>
      </c>
      <c r="AD52" s="162">
        <v>2.1</v>
      </c>
      <c r="AE52" s="162">
        <v>79.3</v>
      </c>
      <c r="AF52" s="162">
        <v>83</v>
      </c>
      <c r="AG52" s="162">
        <v>84.9</v>
      </c>
      <c r="AH52" s="162">
        <v>79.2</v>
      </c>
      <c r="AI52" s="162">
        <v>109</v>
      </c>
      <c r="AJ52" s="162">
        <v>107.9</v>
      </c>
      <c r="AK52" s="162">
        <v>49.7</v>
      </c>
      <c r="AL52" s="157" t="s">
        <v>465</v>
      </c>
      <c r="AM52" s="161">
        <f t="shared" si="0"/>
        <v>1001271</v>
      </c>
      <c r="AN52" s="161">
        <f t="shared" si="0"/>
        <v>53536</v>
      </c>
      <c r="AO52" s="162">
        <f t="shared" si="1"/>
        <v>79.3</v>
      </c>
      <c r="AP52" s="162">
        <f t="shared" si="2"/>
        <v>84.9</v>
      </c>
      <c r="AQ52" s="157">
        <f>'Implied population'!D50</f>
        <v>18702682.338758286</v>
      </c>
      <c r="AR52" s="157">
        <f>'Capital Stock'!BX53</f>
        <v>2797836</v>
      </c>
      <c r="AS52" s="157">
        <f>'Capital Stock'!BW53</f>
        <v>196325</v>
      </c>
    </row>
    <row r="53" spans="1:45" x14ac:dyDescent="0.2">
      <c r="A53" s="7">
        <v>36678</v>
      </c>
      <c r="B53" s="162">
        <v>3.9</v>
      </c>
      <c r="C53" s="162">
        <v>2.7</v>
      </c>
      <c r="D53" s="162">
        <v>4.2</v>
      </c>
      <c r="E53" s="162">
        <v>3.7</v>
      </c>
      <c r="F53" s="162">
        <v>4.7</v>
      </c>
      <c r="G53" s="162">
        <v>4.9000000000000004</v>
      </c>
      <c r="H53" s="162">
        <v>4.9000000000000004</v>
      </c>
      <c r="I53" s="162">
        <v>3.7</v>
      </c>
      <c r="J53" s="162">
        <v>6.5</v>
      </c>
      <c r="K53" s="162">
        <v>3.1</v>
      </c>
      <c r="L53" s="162">
        <v>3.6</v>
      </c>
      <c r="M53" s="162">
        <v>0.8</v>
      </c>
      <c r="N53" s="162">
        <v>0.6</v>
      </c>
      <c r="O53" s="162">
        <v>-0.4</v>
      </c>
      <c r="P53" s="162">
        <v>-0.6</v>
      </c>
      <c r="Q53" s="162">
        <v>4</v>
      </c>
      <c r="R53" s="161">
        <v>1040086</v>
      </c>
      <c r="S53" s="161">
        <v>54983</v>
      </c>
      <c r="T53" s="161">
        <v>711150</v>
      </c>
      <c r="U53" s="161">
        <v>919841</v>
      </c>
      <c r="V53" s="161">
        <v>914239</v>
      </c>
      <c r="W53" s="161">
        <v>888108</v>
      </c>
      <c r="X53" s="161">
        <v>763169</v>
      </c>
      <c r="Y53" s="161">
        <v>40344</v>
      </c>
      <c r="Z53" s="161">
        <v>661136</v>
      </c>
      <c r="AA53" s="161">
        <v>34950</v>
      </c>
      <c r="AB53" s="161">
        <v>642044</v>
      </c>
      <c r="AC53" s="161">
        <v>36253</v>
      </c>
      <c r="AD53" s="162">
        <v>1.9</v>
      </c>
      <c r="AE53" s="162">
        <v>81.8</v>
      </c>
      <c r="AF53" s="162">
        <v>86</v>
      </c>
      <c r="AG53" s="162">
        <v>85.6</v>
      </c>
      <c r="AH53" s="162">
        <v>79.7</v>
      </c>
      <c r="AI53" s="162">
        <v>108.6</v>
      </c>
      <c r="AJ53" s="162">
        <v>107.3</v>
      </c>
      <c r="AK53" s="162">
        <v>51.6</v>
      </c>
      <c r="AL53" s="157" t="s">
        <v>466</v>
      </c>
      <c r="AM53" s="161">
        <f t="shared" si="0"/>
        <v>1040086</v>
      </c>
      <c r="AN53" s="161">
        <f t="shared" si="0"/>
        <v>54983</v>
      </c>
      <c r="AO53" s="162">
        <f t="shared" si="1"/>
        <v>81.8</v>
      </c>
      <c r="AP53" s="162">
        <f t="shared" si="2"/>
        <v>85.6</v>
      </c>
      <c r="AQ53" s="157">
        <f>'Implied population'!D51</f>
        <v>18916623.74821173</v>
      </c>
      <c r="AR53" s="157">
        <f>'Capital Stock'!BX54</f>
        <v>2899530</v>
      </c>
      <c r="AS53" s="157">
        <f>'Capital Stock'!BW54</f>
        <v>212039</v>
      </c>
    </row>
    <row r="54" spans="1:45" x14ac:dyDescent="0.2">
      <c r="A54" s="7">
        <v>37043</v>
      </c>
      <c r="B54" s="162">
        <v>1.9</v>
      </c>
      <c r="C54" s="162">
        <v>0.7</v>
      </c>
      <c r="D54" s="162">
        <v>2</v>
      </c>
      <c r="E54" s="162">
        <v>1.4</v>
      </c>
      <c r="F54" s="162">
        <v>2.2999999999999998</v>
      </c>
      <c r="G54" s="162">
        <v>2.4</v>
      </c>
      <c r="H54" s="162">
        <v>2</v>
      </c>
      <c r="I54" s="162">
        <v>0.8</v>
      </c>
      <c r="J54" s="162">
        <v>6.7</v>
      </c>
      <c r="K54" s="162">
        <v>0.2</v>
      </c>
      <c r="L54" s="162">
        <v>-0.6</v>
      </c>
      <c r="M54" s="162">
        <v>1.7</v>
      </c>
      <c r="N54" s="162">
        <v>2.5</v>
      </c>
      <c r="O54" s="162">
        <v>-0.6</v>
      </c>
      <c r="P54" s="162">
        <v>-0.2</v>
      </c>
      <c r="Q54" s="162">
        <v>1.7</v>
      </c>
      <c r="R54" s="161">
        <v>1060101</v>
      </c>
      <c r="S54" s="161">
        <v>55391</v>
      </c>
      <c r="T54" s="161">
        <v>725115</v>
      </c>
      <c r="U54" s="161">
        <v>933161</v>
      </c>
      <c r="V54" s="161">
        <v>935134</v>
      </c>
      <c r="W54" s="161">
        <v>909177</v>
      </c>
      <c r="X54" s="161">
        <v>778545</v>
      </c>
      <c r="Y54" s="161">
        <v>40680</v>
      </c>
      <c r="Z54" s="161">
        <v>705562</v>
      </c>
      <c r="AA54" s="161">
        <v>36866</v>
      </c>
      <c r="AB54" s="161">
        <v>685771</v>
      </c>
      <c r="AC54" s="161">
        <v>32848</v>
      </c>
      <c r="AD54" s="162">
        <v>2.8</v>
      </c>
      <c r="AE54" s="162">
        <v>81.900000000000006</v>
      </c>
      <c r="AF54" s="162">
        <v>85.6</v>
      </c>
      <c r="AG54" s="162">
        <v>87.1</v>
      </c>
      <c r="AH54" s="162">
        <v>81.7</v>
      </c>
      <c r="AI54" s="162">
        <v>108</v>
      </c>
      <c r="AJ54" s="162">
        <v>107</v>
      </c>
      <c r="AK54" s="162">
        <v>52.5</v>
      </c>
      <c r="AL54" s="157" t="s">
        <v>467</v>
      </c>
      <c r="AM54" s="161">
        <f t="shared" si="0"/>
        <v>1060101</v>
      </c>
      <c r="AN54" s="161">
        <f t="shared" si="0"/>
        <v>55391</v>
      </c>
      <c r="AO54" s="162">
        <f t="shared" si="1"/>
        <v>81.900000000000006</v>
      </c>
      <c r="AP54" s="162">
        <f t="shared" si="2"/>
        <v>87.1</v>
      </c>
      <c r="AQ54" s="157">
        <f>'Implied population'!D52</f>
        <v>19138555.850919545</v>
      </c>
      <c r="AR54" s="157">
        <f>'Capital Stock'!BX55</f>
        <v>2970349</v>
      </c>
      <c r="AS54" s="157">
        <f>'Capital Stock'!BW55</f>
        <v>195195</v>
      </c>
    </row>
    <row r="55" spans="1:45" x14ac:dyDescent="0.2">
      <c r="A55" s="7">
        <v>37408</v>
      </c>
      <c r="B55" s="162">
        <v>3.9</v>
      </c>
      <c r="C55" s="162">
        <v>2.6</v>
      </c>
      <c r="D55" s="162">
        <v>4</v>
      </c>
      <c r="E55" s="162">
        <v>3.8</v>
      </c>
      <c r="F55" s="162">
        <v>4.2</v>
      </c>
      <c r="G55" s="162">
        <v>4.3</v>
      </c>
      <c r="H55" s="162">
        <v>4.3</v>
      </c>
      <c r="I55" s="162">
        <v>3</v>
      </c>
      <c r="J55" s="162">
        <v>6.8</v>
      </c>
      <c r="K55" s="162">
        <v>-0.3</v>
      </c>
      <c r="L55" s="162">
        <v>-1</v>
      </c>
      <c r="M55" s="162">
        <v>4.0999999999999996</v>
      </c>
      <c r="N55" s="162">
        <v>5</v>
      </c>
      <c r="O55" s="162">
        <v>-1.4</v>
      </c>
      <c r="P55" s="162">
        <v>-1</v>
      </c>
      <c r="Q55" s="162">
        <v>1.5</v>
      </c>
      <c r="R55" s="161">
        <v>1101112</v>
      </c>
      <c r="S55" s="161">
        <v>56805</v>
      </c>
      <c r="T55" s="161">
        <v>753762</v>
      </c>
      <c r="U55" s="161">
        <v>968660</v>
      </c>
      <c r="V55" s="161">
        <v>974386</v>
      </c>
      <c r="W55" s="161">
        <v>948171</v>
      </c>
      <c r="X55" s="161">
        <v>812286</v>
      </c>
      <c r="Y55" s="161">
        <v>41905</v>
      </c>
      <c r="Z55" s="161">
        <v>753858</v>
      </c>
      <c r="AA55" s="161">
        <v>38891</v>
      </c>
      <c r="AB55" s="161">
        <v>733355</v>
      </c>
      <c r="AC55" s="161">
        <v>43257</v>
      </c>
      <c r="AD55" s="162">
        <v>3.9</v>
      </c>
      <c r="AE55" s="162">
        <v>81.7</v>
      </c>
      <c r="AF55" s="162">
        <v>84.7</v>
      </c>
      <c r="AG55" s="162">
        <v>90.7</v>
      </c>
      <c r="AH55" s="162">
        <v>85.8</v>
      </c>
      <c r="AI55" s="162">
        <v>106.4</v>
      </c>
      <c r="AJ55" s="162">
        <v>106</v>
      </c>
      <c r="AK55" s="162">
        <v>53.3</v>
      </c>
      <c r="AL55" s="157" t="s">
        <v>468</v>
      </c>
      <c r="AM55" s="161">
        <f t="shared" si="0"/>
        <v>1101112</v>
      </c>
      <c r="AN55" s="161">
        <f t="shared" si="0"/>
        <v>56805</v>
      </c>
      <c r="AO55" s="162">
        <f t="shared" si="1"/>
        <v>81.7</v>
      </c>
      <c r="AP55" s="162">
        <f t="shared" si="2"/>
        <v>90.7</v>
      </c>
      <c r="AQ55" s="157">
        <f>'Implied population'!D53</f>
        <v>19383867.732894503</v>
      </c>
      <c r="AR55" s="157">
        <f>'Capital Stock'!BX56</f>
        <v>3056527</v>
      </c>
      <c r="AS55" s="157">
        <f>'Capital Stock'!BW56</f>
        <v>212731</v>
      </c>
    </row>
    <row r="56" spans="1:45" x14ac:dyDescent="0.2">
      <c r="A56" s="7">
        <v>37773</v>
      </c>
      <c r="B56" s="162">
        <v>3.1</v>
      </c>
      <c r="C56" s="162">
        <v>1.9</v>
      </c>
      <c r="D56" s="162">
        <v>3.2</v>
      </c>
      <c r="E56" s="162">
        <v>2.8</v>
      </c>
      <c r="F56" s="162">
        <v>3.4</v>
      </c>
      <c r="G56" s="162">
        <v>3.3</v>
      </c>
      <c r="H56" s="162">
        <v>3</v>
      </c>
      <c r="I56" s="162">
        <v>1.8</v>
      </c>
      <c r="J56" s="162">
        <v>6.3</v>
      </c>
      <c r="K56" s="162">
        <v>2.7</v>
      </c>
      <c r="L56" s="162">
        <v>2.1</v>
      </c>
      <c r="M56" s="162">
        <v>0.4</v>
      </c>
      <c r="N56" s="162">
        <v>1</v>
      </c>
      <c r="O56" s="162">
        <v>-0.8</v>
      </c>
      <c r="P56" s="162">
        <v>-1</v>
      </c>
      <c r="Q56" s="162">
        <v>1.5</v>
      </c>
      <c r="R56" s="161">
        <v>1135013</v>
      </c>
      <c r="S56" s="161">
        <v>57900</v>
      </c>
      <c r="T56" s="161">
        <v>777545</v>
      </c>
      <c r="U56" s="161">
        <v>995624</v>
      </c>
      <c r="V56" s="161">
        <v>1007335</v>
      </c>
      <c r="W56" s="161">
        <v>979200</v>
      </c>
      <c r="X56" s="161">
        <v>836511</v>
      </c>
      <c r="Y56" s="161">
        <v>42672</v>
      </c>
      <c r="Z56" s="161">
        <v>801261</v>
      </c>
      <c r="AA56" s="161">
        <v>40874</v>
      </c>
      <c r="AB56" s="161">
        <v>778682</v>
      </c>
      <c r="AC56" s="161">
        <v>41140</v>
      </c>
      <c r="AD56" s="162">
        <v>0.3</v>
      </c>
      <c r="AE56" s="162">
        <v>83.9</v>
      </c>
      <c r="AF56" s="162">
        <v>86.5</v>
      </c>
      <c r="AG56" s="162">
        <v>91</v>
      </c>
      <c r="AH56" s="162">
        <v>86.7</v>
      </c>
      <c r="AI56" s="162">
        <v>105.6</v>
      </c>
      <c r="AJ56" s="162">
        <v>104.9</v>
      </c>
      <c r="AK56" s="162">
        <v>54.1</v>
      </c>
      <c r="AL56" s="157" t="s">
        <v>469</v>
      </c>
      <c r="AM56" s="161">
        <f t="shared" si="0"/>
        <v>1135013</v>
      </c>
      <c r="AN56" s="161">
        <f t="shared" si="0"/>
        <v>57900</v>
      </c>
      <c r="AO56" s="162">
        <f t="shared" si="1"/>
        <v>83.9</v>
      </c>
      <c r="AP56" s="162">
        <f t="shared" si="2"/>
        <v>91</v>
      </c>
      <c r="AQ56" s="157">
        <f>'Implied population'!D54</f>
        <v>19603195.185203306</v>
      </c>
      <c r="AR56" s="157">
        <f>'Capital Stock'!BX57</f>
        <v>3166438</v>
      </c>
      <c r="AS56" s="157">
        <f>'Capital Stock'!BW57</f>
        <v>239400</v>
      </c>
    </row>
    <row r="57" spans="1:45" x14ac:dyDescent="0.2">
      <c r="A57" s="7">
        <v>38139</v>
      </c>
      <c r="B57" s="162">
        <v>4.2</v>
      </c>
      <c r="C57" s="162">
        <v>3</v>
      </c>
      <c r="D57" s="162">
        <v>4.7</v>
      </c>
      <c r="E57" s="162">
        <v>4</v>
      </c>
      <c r="F57" s="162">
        <v>5.6</v>
      </c>
      <c r="G57" s="162">
        <v>5.5</v>
      </c>
      <c r="H57" s="162">
        <v>5.5</v>
      </c>
      <c r="I57" s="162">
        <v>4.3</v>
      </c>
      <c r="J57" s="162">
        <v>7.6</v>
      </c>
      <c r="K57" s="162">
        <v>2</v>
      </c>
      <c r="L57" s="162">
        <v>1.7</v>
      </c>
      <c r="M57" s="162">
        <v>2.1</v>
      </c>
      <c r="N57" s="162">
        <v>3</v>
      </c>
      <c r="O57" s="162">
        <v>-1.5</v>
      </c>
      <c r="P57" s="162">
        <v>-1.1000000000000001</v>
      </c>
      <c r="Q57" s="162">
        <v>7.4</v>
      </c>
      <c r="R57" s="161">
        <v>1182207</v>
      </c>
      <c r="S57" s="161">
        <v>59633</v>
      </c>
      <c r="T57" s="161">
        <v>814170</v>
      </c>
      <c r="U57" s="161">
        <v>1034962</v>
      </c>
      <c r="V57" s="161">
        <v>1063496</v>
      </c>
      <c r="W57" s="161">
        <v>1033312</v>
      </c>
      <c r="X57" s="161">
        <v>882723</v>
      </c>
      <c r="Y57" s="161">
        <v>44526</v>
      </c>
      <c r="Z57" s="161">
        <v>861982</v>
      </c>
      <c r="AA57" s="161">
        <v>43480</v>
      </c>
      <c r="AB57" s="161">
        <v>837397</v>
      </c>
      <c r="AC57" s="161">
        <v>50267</v>
      </c>
      <c r="AD57" s="162">
        <v>1</v>
      </c>
      <c r="AE57" s="162">
        <v>85.6</v>
      </c>
      <c r="AF57" s="162">
        <v>87.9</v>
      </c>
      <c r="AG57" s="162">
        <v>92.9</v>
      </c>
      <c r="AH57" s="162">
        <v>89.3</v>
      </c>
      <c r="AI57" s="162">
        <v>104</v>
      </c>
      <c r="AJ57" s="162">
        <v>103.7</v>
      </c>
      <c r="AK57" s="162">
        <v>58.1</v>
      </c>
      <c r="AL57" s="157" t="s">
        <v>470</v>
      </c>
      <c r="AM57" s="161">
        <f t="shared" si="0"/>
        <v>1182207</v>
      </c>
      <c r="AN57" s="161">
        <f t="shared" si="0"/>
        <v>59633</v>
      </c>
      <c r="AO57" s="162">
        <f t="shared" si="1"/>
        <v>85.6</v>
      </c>
      <c r="AP57" s="162">
        <f t="shared" si="2"/>
        <v>92.9</v>
      </c>
      <c r="AQ57" s="157">
        <f>'Implied population'!D55</f>
        <v>19824793.00827967</v>
      </c>
      <c r="AR57" s="157">
        <f>'Capital Stock'!BX58</f>
        <v>3289308</v>
      </c>
      <c r="AS57" s="157">
        <f>'Capital Stock'!BW58</f>
        <v>259816</v>
      </c>
    </row>
    <row r="58" spans="1:45" x14ac:dyDescent="0.2">
      <c r="A58" s="7">
        <v>38504</v>
      </c>
      <c r="B58" s="162">
        <v>3.2</v>
      </c>
      <c r="C58" s="162">
        <v>2.1</v>
      </c>
      <c r="D58" s="162">
        <v>3.2</v>
      </c>
      <c r="E58" s="162">
        <v>2.8</v>
      </c>
      <c r="F58" s="162">
        <v>4.9000000000000004</v>
      </c>
      <c r="G58" s="162">
        <v>4</v>
      </c>
      <c r="H58" s="162">
        <v>3.6</v>
      </c>
      <c r="I58" s="162">
        <v>2.5</v>
      </c>
      <c r="J58" s="162">
        <v>7</v>
      </c>
      <c r="K58" s="162">
        <v>2.2999999999999998</v>
      </c>
      <c r="L58" s="162">
        <v>2.7</v>
      </c>
      <c r="M58" s="162">
        <v>0.9</v>
      </c>
      <c r="N58" s="162">
        <v>0.5</v>
      </c>
      <c r="O58" s="162">
        <v>0.6</v>
      </c>
      <c r="P58" s="162">
        <v>0.7</v>
      </c>
      <c r="Q58" s="162">
        <v>9.6</v>
      </c>
      <c r="R58" s="161">
        <v>1220250</v>
      </c>
      <c r="S58" s="161">
        <v>60880</v>
      </c>
      <c r="T58" s="161">
        <v>840316</v>
      </c>
      <c r="U58" s="161">
        <v>1064119</v>
      </c>
      <c r="V58" s="161">
        <v>1115616</v>
      </c>
      <c r="W58" s="161">
        <v>1074296</v>
      </c>
      <c r="X58" s="161">
        <v>914499</v>
      </c>
      <c r="Y58" s="161">
        <v>45625</v>
      </c>
      <c r="Z58" s="161">
        <v>922710</v>
      </c>
      <c r="AA58" s="161">
        <v>46035</v>
      </c>
      <c r="AB58" s="161">
        <v>888422</v>
      </c>
      <c r="AC58" s="161">
        <v>46788</v>
      </c>
      <c r="AD58" s="162">
        <v>2.1</v>
      </c>
      <c r="AE58" s="162">
        <v>87.6</v>
      </c>
      <c r="AF58" s="162">
        <v>90.3</v>
      </c>
      <c r="AG58" s="162">
        <v>93.8</v>
      </c>
      <c r="AH58" s="162">
        <v>89.7</v>
      </c>
      <c r="AI58" s="162">
        <v>104.6</v>
      </c>
      <c r="AJ58" s="162">
        <v>104.5</v>
      </c>
      <c r="AK58" s="162">
        <v>63.7</v>
      </c>
      <c r="AL58" s="157" t="s">
        <v>471</v>
      </c>
      <c r="AM58" s="161">
        <f t="shared" si="0"/>
        <v>1220250</v>
      </c>
      <c r="AN58" s="161">
        <f t="shared" si="0"/>
        <v>60880</v>
      </c>
      <c r="AO58" s="162">
        <f t="shared" si="1"/>
        <v>87.6</v>
      </c>
      <c r="AP58" s="162">
        <f t="shared" si="2"/>
        <v>93.8</v>
      </c>
      <c r="AQ58" s="157">
        <f>'Implied population'!D56</f>
        <v>20043662.430759206</v>
      </c>
      <c r="AR58" s="157">
        <f>'Capital Stock'!BX59</f>
        <v>3415800</v>
      </c>
      <c r="AS58" s="157">
        <f>'Capital Stock'!BW59</f>
        <v>276207</v>
      </c>
    </row>
    <row r="59" spans="1:45" x14ac:dyDescent="0.2">
      <c r="A59" s="7">
        <v>38869</v>
      </c>
      <c r="B59" s="162">
        <v>3</v>
      </c>
      <c r="C59" s="162">
        <v>1.6</v>
      </c>
      <c r="D59" s="162">
        <v>3.2</v>
      </c>
      <c r="E59" s="162">
        <v>2.5</v>
      </c>
      <c r="F59" s="162">
        <v>5</v>
      </c>
      <c r="G59" s="162">
        <v>4.8</v>
      </c>
      <c r="H59" s="162">
        <v>4.5999999999999996</v>
      </c>
      <c r="I59" s="162">
        <v>3.2</v>
      </c>
      <c r="J59" s="162">
        <v>8.1999999999999993</v>
      </c>
      <c r="K59" s="162">
        <v>2.2999999999999998</v>
      </c>
      <c r="L59" s="162">
        <v>1.5</v>
      </c>
      <c r="M59" s="162">
        <v>0.7</v>
      </c>
      <c r="N59" s="162">
        <v>1.6</v>
      </c>
      <c r="O59" s="162">
        <v>-0.7</v>
      </c>
      <c r="P59" s="162">
        <v>-0.7</v>
      </c>
      <c r="Q59" s="162">
        <v>10.8</v>
      </c>
      <c r="R59" s="161">
        <v>1256661</v>
      </c>
      <c r="S59" s="161">
        <v>61877</v>
      </c>
      <c r="T59" s="161">
        <v>866920</v>
      </c>
      <c r="U59" s="161">
        <v>1090484</v>
      </c>
      <c r="V59" s="161">
        <v>1171256</v>
      </c>
      <c r="W59" s="161">
        <v>1125863</v>
      </c>
      <c r="X59" s="161">
        <v>956466</v>
      </c>
      <c r="Y59" s="161">
        <v>47095</v>
      </c>
      <c r="Z59" s="161">
        <v>998312</v>
      </c>
      <c r="AA59" s="161">
        <v>49156</v>
      </c>
      <c r="AB59" s="161">
        <v>959498</v>
      </c>
      <c r="AC59" s="161">
        <v>59651</v>
      </c>
      <c r="AD59" s="162">
        <v>1.6</v>
      </c>
      <c r="AE59" s="162">
        <v>89.5</v>
      </c>
      <c r="AF59" s="162">
        <v>91.7</v>
      </c>
      <c r="AG59" s="162">
        <v>94.4</v>
      </c>
      <c r="AH59" s="162">
        <v>91.2</v>
      </c>
      <c r="AI59" s="162">
        <v>103.9</v>
      </c>
      <c r="AJ59" s="162">
        <v>103.7</v>
      </c>
      <c r="AK59" s="162">
        <v>70.599999999999994</v>
      </c>
      <c r="AL59" s="157" t="s">
        <v>472</v>
      </c>
      <c r="AM59" s="161">
        <f t="shared" si="0"/>
        <v>1256661</v>
      </c>
      <c r="AN59" s="161">
        <f t="shared" si="0"/>
        <v>61877</v>
      </c>
      <c r="AO59" s="162">
        <f t="shared" si="1"/>
        <v>89.5</v>
      </c>
      <c r="AP59" s="162">
        <f t="shared" si="2"/>
        <v>94.4</v>
      </c>
      <c r="AQ59" s="157">
        <f>'Implied population'!D57</f>
        <v>20309056.88013671</v>
      </c>
      <c r="AR59" s="157">
        <f>'Capital Stock'!BX60</f>
        <v>3557696</v>
      </c>
      <c r="AS59" s="157">
        <f>'Capital Stock'!BW60</f>
        <v>301841</v>
      </c>
    </row>
    <row r="60" spans="1:45" x14ac:dyDescent="0.2">
      <c r="A60" s="7">
        <v>39234</v>
      </c>
      <c r="B60" s="162">
        <v>3.8</v>
      </c>
      <c r="C60" s="162">
        <v>2.2000000000000002</v>
      </c>
      <c r="D60" s="162">
        <v>4</v>
      </c>
      <c r="E60" s="162">
        <v>3.4</v>
      </c>
      <c r="F60" s="162">
        <v>5.2</v>
      </c>
      <c r="G60" s="162">
        <v>4.5999999999999996</v>
      </c>
      <c r="H60" s="162">
        <v>4.5</v>
      </c>
      <c r="I60" s="162">
        <v>2.9</v>
      </c>
      <c r="J60" s="162">
        <v>8.9</v>
      </c>
      <c r="K60" s="162">
        <v>2.9</v>
      </c>
      <c r="L60" s="162">
        <v>3.1</v>
      </c>
      <c r="M60" s="162">
        <v>0.9</v>
      </c>
      <c r="N60" s="162">
        <v>1</v>
      </c>
      <c r="O60" s="162">
        <v>-0.1</v>
      </c>
      <c r="P60" s="162">
        <v>-0.9</v>
      </c>
      <c r="Q60" s="162">
        <v>7.2</v>
      </c>
      <c r="R60" s="161">
        <v>1304025</v>
      </c>
      <c r="S60" s="161">
        <v>63225</v>
      </c>
      <c r="T60" s="161">
        <v>901982</v>
      </c>
      <c r="U60" s="161">
        <v>1127579</v>
      </c>
      <c r="V60" s="161">
        <v>1232635</v>
      </c>
      <c r="W60" s="161">
        <v>1177795</v>
      </c>
      <c r="X60" s="161">
        <v>999127</v>
      </c>
      <c r="Y60" s="161">
        <v>48442</v>
      </c>
      <c r="Z60" s="161">
        <v>1087555</v>
      </c>
      <c r="AA60" s="161">
        <v>52730</v>
      </c>
      <c r="AB60" s="161">
        <v>1039068</v>
      </c>
      <c r="AC60" s="161">
        <v>63345</v>
      </c>
      <c r="AD60" s="162">
        <v>2.5</v>
      </c>
      <c r="AE60" s="162">
        <v>92.1</v>
      </c>
      <c r="AF60" s="162">
        <v>94.5</v>
      </c>
      <c r="AG60" s="162">
        <v>95.3</v>
      </c>
      <c r="AH60" s="162">
        <v>92.1</v>
      </c>
      <c r="AI60" s="162">
        <v>103.7</v>
      </c>
      <c r="AJ60" s="162">
        <v>102.7</v>
      </c>
      <c r="AK60" s="162">
        <v>75.7</v>
      </c>
      <c r="AL60" s="157" t="s">
        <v>473</v>
      </c>
      <c r="AM60" s="161">
        <f t="shared" si="0"/>
        <v>1304025</v>
      </c>
      <c r="AN60" s="161">
        <f t="shared" si="0"/>
        <v>63225</v>
      </c>
      <c r="AO60" s="162">
        <f t="shared" si="1"/>
        <v>92.1</v>
      </c>
      <c r="AP60" s="162">
        <f t="shared" si="2"/>
        <v>95.3</v>
      </c>
      <c r="AQ60" s="157">
        <f>'Implied population'!D58</f>
        <v>20624976.294329602</v>
      </c>
      <c r="AR60" s="157">
        <f>'Capital Stock'!BX61</f>
        <v>3700887</v>
      </c>
      <c r="AS60" s="157">
        <f>'Capital Stock'!BW61</f>
        <v>317187</v>
      </c>
    </row>
    <row r="61" spans="1:45" x14ac:dyDescent="0.2">
      <c r="A61" s="7">
        <v>39600</v>
      </c>
      <c r="B61" s="162">
        <v>3.7</v>
      </c>
      <c r="C61" s="162">
        <v>1.8</v>
      </c>
      <c r="D61" s="162">
        <v>4.3</v>
      </c>
      <c r="E61" s="162">
        <v>3.3</v>
      </c>
      <c r="F61" s="162">
        <v>4.8</v>
      </c>
      <c r="G61" s="162">
        <v>5.3</v>
      </c>
      <c r="H61" s="162">
        <v>5.2</v>
      </c>
      <c r="I61" s="162">
        <v>3.2</v>
      </c>
      <c r="J61" s="162">
        <v>8.4</v>
      </c>
      <c r="K61" s="162">
        <v>3</v>
      </c>
      <c r="L61" s="162">
        <v>3.1</v>
      </c>
      <c r="M61" s="162">
        <v>0.7</v>
      </c>
      <c r="N61" s="162">
        <v>1.2</v>
      </c>
      <c r="O61" s="162">
        <v>0.1</v>
      </c>
      <c r="P61" s="162">
        <v>0.5</v>
      </c>
      <c r="Q61" s="162">
        <v>5.6</v>
      </c>
      <c r="R61" s="161">
        <v>1352242</v>
      </c>
      <c r="S61" s="161">
        <v>64351</v>
      </c>
      <c r="T61" s="161">
        <v>940951</v>
      </c>
      <c r="U61" s="161">
        <v>1164735</v>
      </c>
      <c r="V61" s="161">
        <v>1292406</v>
      </c>
      <c r="W61" s="161">
        <v>1239703</v>
      </c>
      <c r="X61" s="161">
        <v>1050801</v>
      </c>
      <c r="Y61" s="161">
        <v>50006</v>
      </c>
      <c r="Z61" s="161">
        <v>1178952</v>
      </c>
      <c r="AA61" s="161">
        <v>56105</v>
      </c>
      <c r="AB61" s="161">
        <v>1130826</v>
      </c>
      <c r="AC61" s="161">
        <v>77637</v>
      </c>
      <c r="AD61" s="162">
        <v>4.5999999999999996</v>
      </c>
      <c r="AE61" s="162">
        <v>94.9</v>
      </c>
      <c r="AF61" s="162">
        <v>97.3</v>
      </c>
      <c r="AG61" s="162">
        <v>95.9</v>
      </c>
      <c r="AH61" s="162">
        <v>93.2</v>
      </c>
      <c r="AI61" s="162">
        <v>103.9</v>
      </c>
      <c r="AJ61" s="162">
        <v>103.3</v>
      </c>
      <c r="AK61" s="162">
        <v>79.900000000000006</v>
      </c>
      <c r="AL61" s="157" t="s">
        <v>474</v>
      </c>
      <c r="AM61" s="161">
        <f t="shared" si="0"/>
        <v>1352242</v>
      </c>
      <c r="AN61" s="161">
        <f t="shared" si="0"/>
        <v>64351</v>
      </c>
      <c r="AO61" s="162">
        <f t="shared" si="1"/>
        <v>94.9</v>
      </c>
      <c r="AP61" s="162">
        <f t="shared" si="2"/>
        <v>95.9</v>
      </c>
      <c r="AQ61" s="157">
        <f>'Implied population'!D59</f>
        <v>21013314.321361732</v>
      </c>
      <c r="AR61" s="157">
        <f>'Capital Stock'!BX62</f>
        <v>3864728</v>
      </c>
      <c r="AS61" s="157">
        <f>'Capital Stock'!BW62</f>
        <v>347329</v>
      </c>
    </row>
    <row r="62" spans="1:45" x14ac:dyDescent="0.2">
      <c r="A62" s="7">
        <v>39965</v>
      </c>
      <c r="B62" s="162">
        <v>1.7</v>
      </c>
      <c r="C62" s="162">
        <v>-0.4</v>
      </c>
      <c r="D62" s="162">
        <v>1.2</v>
      </c>
      <c r="E62" s="162">
        <v>1</v>
      </c>
      <c r="F62" s="162">
        <v>3.3</v>
      </c>
      <c r="G62" s="162">
        <v>3.9</v>
      </c>
      <c r="H62" s="162">
        <v>3.6</v>
      </c>
      <c r="I62" s="162">
        <v>1.3</v>
      </c>
      <c r="J62" s="162">
        <v>6.8</v>
      </c>
      <c r="K62" s="162">
        <v>1.1000000000000001</v>
      </c>
      <c r="L62" s="162">
        <v>0.2</v>
      </c>
      <c r="M62" s="162">
        <v>0.6</v>
      </c>
      <c r="N62" s="162">
        <v>1</v>
      </c>
      <c r="O62" s="162">
        <v>-3.2</v>
      </c>
      <c r="P62" s="162">
        <v>-3.3</v>
      </c>
      <c r="Q62" s="162">
        <v>7.6</v>
      </c>
      <c r="R62" s="161">
        <v>1375809</v>
      </c>
      <c r="S62" s="161">
        <v>64072</v>
      </c>
      <c r="T62" s="161">
        <v>952247</v>
      </c>
      <c r="U62" s="161">
        <v>1176786</v>
      </c>
      <c r="V62" s="161">
        <v>1334735</v>
      </c>
      <c r="W62" s="161">
        <v>1288189</v>
      </c>
      <c r="X62" s="161">
        <v>1088136</v>
      </c>
      <c r="Y62" s="161">
        <v>50675</v>
      </c>
      <c r="Z62" s="161">
        <v>1258654</v>
      </c>
      <c r="AA62" s="161">
        <v>58616</v>
      </c>
      <c r="AB62" s="161">
        <v>1214712</v>
      </c>
      <c r="AC62" s="161">
        <v>108252</v>
      </c>
      <c r="AD62" s="162">
        <v>10.7</v>
      </c>
      <c r="AE62" s="162">
        <v>95.9</v>
      </c>
      <c r="AF62" s="162">
        <v>97.5</v>
      </c>
      <c r="AG62" s="162">
        <v>96.5</v>
      </c>
      <c r="AH62" s="162">
        <v>94.1</v>
      </c>
      <c r="AI62" s="162">
        <v>100.5</v>
      </c>
      <c r="AJ62" s="162">
        <v>99.9</v>
      </c>
      <c r="AK62" s="162">
        <v>86</v>
      </c>
      <c r="AL62" s="157" t="s">
        <v>475</v>
      </c>
      <c r="AM62" s="161">
        <f t="shared" si="0"/>
        <v>1375809</v>
      </c>
      <c r="AN62" s="161">
        <f t="shared" si="0"/>
        <v>64072</v>
      </c>
      <c r="AO62" s="162">
        <f t="shared" si="1"/>
        <v>95.9</v>
      </c>
      <c r="AP62" s="162">
        <f t="shared" si="2"/>
        <v>96.5</v>
      </c>
      <c r="AQ62" s="157">
        <f>'Implied population'!D60</f>
        <v>21472874.300532278</v>
      </c>
      <c r="AR62" s="157">
        <f>'Capital Stock'!BX63</f>
        <v>4021271</v>
      </c>
      <c r="AS62" s="157">
        <f>'Capital Stock'!BW63</f>
        <v>354739</v>
      </c>
    </row>
    <row r="63" spans="1:45" x14ac:dyDescent="0.2">
      <c r="A63" s="7">
        <v>40330</v>
      </c>
      <c r="B63" s="162">
        <v>2</v>
      </c>
      <c r="C63" s="162">
        <v>0.1</v>
      </c>
      <c r="D63" s="162">
        <v>2.2000000000000002</v>
      </c>
      <c r="E63" s="162">
        <v>1.4</v>
      </c>
      <c r="F63" s="162">
        <v>1</v>
      </c>
      <c r="G63" s="162">
        <v>0.6</v>
      </c>
      <c r="H63" s="162">
        <v>-0.4</v>
      </c>
      <c r="I63" s="162">
        <v>-2.1</v>
      </c>
      <c r="J63" s="162">
        <v>3</v>
      </c>
      <c r="K63" s="162">
        <v>0</v>
      </c>
      <c r="L63" s="162">
        <v>-0.4</v>
      </c>
      <c r="M63" s="162">
        <v>1.9</v>
      </c>
      <c r="N63" s="162">
        <v>2.6</v>
      </c>
      <c r="O63" s="162">
        <v>0.3</v>
      </c>
      <c r="P63" s="162">
        <v>0.5</v>
      </c>
      <c r="Q63" s="162">
        <v>-4</v>
      </c>
      <c r="R63" s="161">
        <v>1402813</v>
      </c>
      <c r="S63" s="161">
        <v>64165</v>
      </c>
      <c r="T63" s="161">
        <v>972740</v>
      </c>
      <c r="U63" s="161">
        <v>1193341</v>
      </c>
      <c r="V63" s="161">
        <v>1348208</v>
      </c>
      <c r="W63" s="161">
        <v>1295795</v>
      </c>
      <c r="X63" s="161">
        <v>1084292</v>
      </c>
      <c r="Y63" s="161">
        <v>49596</v>
      </c>
      <c r="Z63" s="161">
        <v>1296324</v>
      </c>
      <c r="AA63" s="161">
        <v>59294</v>
      </c>
      <c r="AB63" s="161">
        <v>1245953</v>
      </c>
      <c r="AC63" s="161">
        <v>83535</v>
      </c>
      <c r="AD63" s="162">
        <v>9.8000000000000007</v>
      </c>
      <c r="AE63" s="162">
        <v>96</v>
      </c>
      <c r="AF63" s="162">
        <v>97.1</v>
      </c>
      <c r="AG63" s="162">
        <v>98.4</v>
      </c>
      <c r="AH63" s="162">
        <v>96.6</v>
      </c>
      <c r="AI63" s="162">
        <v>100.8</v>
      </c>
      <c r="AJ63" s="162">
        <v>100.3</v>
      </c>
      <c r="AK63" s="162">
        <v>82.5</v>
      </c>
      <c r="AL63" s="157" t="s">
        <v>476</v>
      </c>
      <c r="AM63" s="161">
        <f t="shared" si="0"/>
        <v>1402813</v>
      </c>
      <c r="AN63" s="161">
        <f t="shared" si="0"/>
        <v>64165</v>
      </c>
      <c r="AO63" s="162">
        <f t="shared" si="1"/>
        <v>96</v>
      </c>
      <c r="AP63" s="162">
        <f t="shared" si="2"/>
        <v>98.4</v>
      </c>
      <c r="AQ63" s="157">
        <f>'Implied population'!D61</f>
        <v>21862650.521131985</v>
      </c>
      <c r="AR63" s="157">
        <f>'Capital Stock'!BX64</f>
        <v>4177789</v>
      </c>
      <c r="AS63" s="157">
        <f>'Capital Stock'!BW64</f>
        <v>362208</v>
      </c>
    </row>
    <row r="64" spans="1:45" x14ac:dyDescent="0.2">
      <c r="A64" s="7">
        <v>40695</v>
      </c>
      <c r="B64" s="162">
        <v>2.2000000000000002</v>
      </c>
      <c r="C64" s="162">
        <v>0.8</v>
      </c>
      <c r="D64" s="162">
        <v>2.2999999999999998</v>
      </c>
      <c r="E64" s="162">
        <v>1.8</v>
      </c>
      <c r="F64" s="162">
        <v>6.3</v>
      </c>
      <c r="G64" s="162">
        <v>6.3</v>
      </c>
      <c r="H64" s="162">
        <v>6.7</v>
      </c>
      <c r="I64" s="162">
        <v>5.2</v>
      </c>
      <c r="J64" s="162">
        <v>8.5</v>
      </c>
      <c r="K64" s="162">
        <v>2.6</v>
      </c>
      <c r="L64" s="162">
        <v>2.1</v>
      </c>
      <c r="M64" s="162">
        <v>-0.3</v>
      </c>
      <c r="N64" s="162">
        <v>0.2</v>
      </c>
      <c r="O64" s="162">
        <v>-1.4</v>
      </c>
      <c r="P64" s="162">
        <v>-0.9</v>
      </c>
      <c r="Q64" s="162">
        <v>20.7</v>
      </c>
      <c r="R64" s="161">
        <v>1434226</v>
      </c>
      <c r="S64" s="161">
        <v>64694</v>
      </c>
      <c r="T64" s="161">
        <v>994688</v>
      </c>
      <c r="U64" s="161">
        <v>1214869</v>
      </c>
      <c r="V64" s="161">
        <v>1432957</v>
      </c>
      <c r="W64" s="161">
        <v>1378050</v>
      </c>
      <c r="X64" s="161">
        <v>1156810</v>
      </c>
      <c r="Y64" s="161">
        <v>52181</v>
      </c>
      <c r="Z64" s="161">
        <v>1406671</v>
      </c>
      <c r="AA64" s="161">
        <v>63451</v>
      </c>
      <c r="AB64" s="161">
        <v>1352771</v>
      </c>
      <c r="AC64" s="161">
        <v>120102</v>
      </c>
      <c r="AD64" s="162">
        <v>11</v>
      </c>
      <c r="AE64" s="162">
        <v>98.4</v>
      </c>
      <c r="AF64" s="162">
        <v>99.2</v>
      </c>
      <c r="AG64" s="162">
        <v>98</v>
      </c>
      <c r="AH64" s="162">
        <v>96.7</v>
      </c>
      <c r="AI64" s="162">
        <v>99.4</v>
      </c>
      <c r="AJ64" s="162">
        <v>99.4</v>
      </c>
      <c r="AK64" s="162">
        <v>99.6</v>
      </c>
      <c r="AL64" s="157" t="s">
        <v>477</v>
      </c>
      <c r="AM64" s="161">
        <f t="shared" si="0"/>
        <v>1434226</v>
      </c>
      <c r="AN64" s="161">
        <f t="shared" si="0"/>
        <v>64694</v>
      </c>
      <c r="AO64" s="162">
        <f t="shared" si="1"/>
        <v>98.4</v>
      </c>
      <c r="AP64" s="162">
        <f t="shared" si="2"/>
        <v>98</v>
      </c>
      <c r="AQ64" s="157">
        <f>'Implied population'!D62</f>
        <v>22169406.313533276</v>
      </c>
      <c r="AR64" s="157">
        <f>'Capital Stock'!BX65</f>
        <v>4336545</v>
      </c>
      <c r="AS64" s="157">
        <f>'Capital Stock'!BW65</f>
        <v>375541</v>
      </c>
    </row>
    <row r="65" spans="1:45" x14ac:dyDescent="0.2">
      <c r="A65" s="7">
        <v>41061</v>
      </c>
      <c r="B65" s="162">
        <v>3.6</v>
      </c>
      <c r="C65" s="162">
        <v>2</v>
      </c>
      <c r="D65" s="162">
        <v>4.3</v>
      </c>
      <c r="E65" s="162">
        <v>3.4</v>
      </c>
      <c r="F65" s="162">
        <v>3.7</v>
      </c>
      <c r="G65" s="162">
        <v>4.8</v>
      </c>
      <c r="H65" s="162">
        <v>4.7</v>
      </c>
      <c r="I65" s="162">
        <v>3.1</v>
      </c>
      <c r="J65" s="162">
        <v>5.6</v>
      </c>
      <c r="K65" s="162">
        <v>1.6</v>
      </c>
      <c r="L65" s="162">
        <v>0.9</v>
      </c>
      <c r="M65" s="162">
        <v>2</v>
      </c>
      <c r="N65" s="162">
        <v>3.4</v>
      </c>
      <c r="O65" s="162">
        <v>0.6</v>
      </c>
      <c r="P65" s="162">
        <v>0.6</v>
      </c>
      <c r="Q65" s="162">
        <v>0.4</v>
      </c>
      <c r="R65" s="161">
        <v>1486071</v>
      </c>
      <c r="S65" s="161">
        <v>65997</v>
      </c>
      <c r="T65" s="161">
        <v>1037145</v>
      </c>
      <c r="U65" s="161">
        <v>1256016</v>
      </c>
      <c r="V65" s="161">
        <v>1486071</v>
      </c>
      <c r="W65" s="161">
        <v>1443630</v>
      </c>
      <c r="X65" s="161">
        <v>1211513</v>
      </c>
      <c r="Y65" s="161">
        <v>53804</v>
      </c>
      <c r="Z65" s="161">
        <v>1486071</v>
      </c>
      <c r="AA65" s="161">
        <v>65997</v>
      </c>
      <c r="AB65" s="161">
        <v>1443630</v>
      </c>
      <c r="AC65" s="161">
        <v>146606</v>
      </c>
      <c r="AD65" s="162">
        <v>11.7</v>
      </c>
      <c r="AE65" s="162">
        <v>100</v>
      </c>
      <c r="AF65" s="162">
        <v>100</v>
      </c>
      <c r="AG65" s="162">
        <v>100</v>
      </c>
      <c r="AH65" s="162">
        <v>100</v>
      </c>
      <c r="AI65" s="162">
        <v>100</v>
      </c>
      <c r="AJ65" s="162">
        <v>100</v>
      </c>
      <c r="AK65" s="162">
        <v>100</v>
      </c>
      <c r="AL65" s="157" t="s">
        <v>478</v>
      </c>
      <c r="AM65" s="161">
        <f t="shared" si="0"/>
        <v>1486071</v>
      </c>
      <c r="AN65" s="161">
        <f t="shared" si="0"/>
        <v>65997</v>
      </c>
      <c r="AO65" s="162">
        <f t="shared" si="1"/>
        <v>100</v>
      </c>
      <c r="AP65" s="162">
        <f t="shared" si="2"/>
        <v>100</v>
      </c>
      <c r="AQ65" s="157">
        <f>'Implied population'!D63</f>
        <v>22517250.784126554</v>
      </c>
      <c r="AR65" s="157">
        <f>'Capital Stock'!BX66</f>
        <v>4524450</v>
      </c>
      <c r="AS65" s="157">
        <f>'Capital Stock'!BW66</f>
        <v>417656</v>
      </c>
    </row>
    <row r="66" spans="1:45" x14ac:dyDescent="0.2">
      <c r="A66" s="7">
        <v>41426</v>
      </c>
      <c r="B66" s="162">
        <v>2.6</v>
      </c>
      <c r="C66" s="162">
        <v>0.8</v>
      </c>
      <c r="D66" s="162">
        <v>2.2999999999999998</v>
      </c>
      <c r="E66" s="162">
        <v>2.1</v>
      </c>
      <c r="F66" s="162">
        <v>0.4</v>
      </c>
      <c r="G66" s="162">
        <v>0.9</v>
      </c>
      <c r="H66" s="162">
        <v>0.1</v>
      </c>
      <c r="I66" s="162">
        <v>-1.6</v>
      </c>
      <c r="J66" s="162">
        <v>2.4</v>
      </c>
      <c r="K66" s="162">
        <v>0.4</v>
      </c>
      <c r="L66" s="162">
        <v>0.2</v>
      </c>
      <c r="M66" s="162">
        <v>2.2000000000000002</v>
      </c>
      <c r="N66" s="162">
        <v>2</v>
      </c>
      <c r="O66" s="162">
        <v>0.5</v>
      </c>
      <c r="P66" s="162">
        <v>0.6</v>
      </c>
      <c r="Q66" s="162">
        <v>-9.6999999999999993</v>
      </c>
      <c r="R66" s="161">
        <v>1524674</v>
      </c>
      <c r="S66" s="161">
        <v>66537</v>
      </c>
      <c r="T66" s="161">
        <v>1060530</v>
      </c>
      <c r="U66" s="161">
        <v>1282837</v>
      </c>
      <c r="V66" s="161">
        <v>1492018</v>
      </c>
      <c r="W66" s="161">
        <v>1457071</v>
      </c>
      <c r="X66" s="161">
        <v>1213272</v>
      </c>
      <c r="Y66" s="161">
        <v>52947</v>
      </c>
      <c r="Z66" s="161">
        <v>1521163</v>
      </c>
      <c r="AA66" s="161">
        <v>66383</v>
      </c>
      <c r="AB66" s="161">
        <v>1485696</v>
      </c>
      <c r="AC66" s="161">
        <v>129830</v>
      </c>
      <c r="AD66" s="162">
        <v>10.5</v>
      </c>
      <c r="AE66" s="162">
        <v>100.4</v>
      </c>
      <c r="AF66" s="162">
        <v>100.2</v>
      </c>
      <c r="AG66" s="162">
        <v>102.2</v>
      </c>
      <c r="AH66" s="162">
        <v>102</v>
      </c>
      <c r="AI66" s="162">
        <v>100.5</v>
      </c>
      <c r="AJ66" s="162">
        <v>100.6</v>
      </c>
      <c r="AK66" s="162">
        <v>90.3</v>
      </c>
      <c r="AL66" s="177" t="s">
        <v>499</v>
      </c>
      <c r="AM66" s="161">
        <f t="shared" ref="AM66:AN66" si="3">R66</f>
        <v>1524674</v>
      </c>
      <c r="AN66" s="161">
        <f t="shared" si="3"/>
        <v>66537</v>
      </c>
      <c r="AO66" s="162">
        <f t="shared" si="1"/>
        <v>100.4</v>
      </c>
      <c r="AP66" s="162">
        <f t="shared" si="2"/>
        <v>102.2</v>
      </c>
      <c r="AQ66" s="157">
        <f>'Implied population'!D64</f>
        <v>22914948.104183298</v>
      </c>
      <c r="AR66" s="157">
        <f>'Capital Stock'!BX67</f>
        <v>4708655</v>
      </c>
      <c r="AS66" s="157">
        <f>'Capital Stock'!BW67</f>
        <v>426042</v>
      </c>
    </row>
    <row r="69" spans="1:45" x14ac:dyDescent="0.2">
      <c r="AL69" s="157" t="s">
        <v>502</v>
      </c>
      <c r="AM69" s="179">
        <f>(AM66/AO66)/(AM65/AO65)-1</f>
        <v>2.1888995608975392E-2</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6" tint="-0.249977111117893"/>
  </sheetPr>
  <dimension ref="A1:Z91"/>
  <sheetViews>
    <sheetView showGridLines="0" workbookViewId="0">
      <pane ySplit="12" topLeftCell="A58" activePane="bottomLeft" state="frozen"/>
      <selection pane="bottomLeft" activeCell="B85" sqref="B85"/>
    </sheetView>
  </sheetViews>
  <sheetFormatPr defaultColWidth="7.7109375" defaultRowHeight="11.25" x14ac:dyDescent="0.2"/>
  <cols>
    <col min="1" max="1" width="17.85546875" style="8" customWidth="1"/>
    <col min="2" max="2" width="18.140625" style="8" customWidth="1"/>
    <col min="3" max="3" width="30.7109375" style="8" customWidth="1"/>
    <col min="4" max="4" width="7.7109375" style="8" customWidth="1"/>
    <col min="5" max="5" width="9.5703125" style="8" bestFit="1" customWidth="1"/>
    <col min="6" max="11" width="7.7109375" style="8" customWidth="1"/>
    <col min="12" max="12" width="9.7109375" style="8" customWidth="1"/>
    <col min="13" max="16384" width="7.7109375" style="8"/>
  </cols>
  <sheetData>
    <row r="1" spans="1:26" x14ac:dyDescent="0.2">
      <c r="B1" s="9"/>
      <c r="C1" s="9"/>
      <c r="D1" s="9"/>
      <c r="E1" s="9"/>
      <c r="F1" s="9"/>
      <c r="G1" s="9"/>
      <c r="H1" s="9"/>
      <c r="I1" s="9"/>
      <c r="J1" s="9"/>
      <c r="K1" s="9"/>
      <c r="L1" s="9"/>
      <c r="M1" s="9"/>
    </row>
    <row r="2" spans="1:26" ht="12.75" x14ac:dyDescent="0.2">
      <c r="B2" s="10" t="s">
        <v>168</v>
      </c>
      <c r="C2" s="9"/>
      <c r="D2" s="9"/>
      <c r="E2" s="9"/>
      <c r="F2" s="9"/>
      <c r="G2" s="9"/>
      <c r="H2" s="9"/>
      <c r="I2" s="9"/>
      <c r="J2" s="9"/>
      <c r="K2" s="9"/>
      <c r="L2" s="9"/>
      <c r="M2" s="9"/>
    </row>
    <row r="3" spans="1:26" x14ac:dyDescent="0.2">
      <c r="B3" s="9"/>
      <c r="C3" s="9"/>
      <c r="D3" s="9"/>
      <c r="E3" s="9"/>
      <c r="F3" s="9"/>
      <c r="G3" s="9"/>
      <c r="H3" s="9"/>
      <c r="I3" s="9"/>
      <c r="J3" s="9"/>
      <c r="K3" s="9"/>
      <c r="L3" s="9"/>
      <c r="M3" s="9"/>
    </row>
    <row r="5" spans="1:26" ht="15.75" x14ac:dyDescent="0.25">
      <c r="B5" s="11" t="s">
        <v>169</v>
      </c>
    </row>
    <row r="6" spans="1:26" ht="15.75" customHeight="1" x14ac:dyDescent="0.2">
      <c r="B6" s="182" t="s">
        <v>170</v>
      </c>
      <c r="C6" s="182"/>
      <c r="D6" s="182"/>
      <c r="E6" s="182"/>
      <c r="F6" s="182"/>
      <c r="G6" s="182"/>
      <c r="H6" s="182"/>
      <c r="I6" s="182"/>
      <c r="J6" s="182"/>
      <c r="K6" s="182"/>
      <c r="L6" s="182"/>
      <c r="Z6" s="12"/>
    </row>
    <row r="8" spans="1:26" ht="12.75" x14ac:dyDescent="0.2">
      <c r="A8" s="13" t="s">
        <v>171</v>
      </c>
      <c r="B8" s="14" t="s">
        <v>172</v>
      </c>
      <c r="C8" s="14" t="s">
        <v>173</v>
      </c>
      <c r="D8" s="14" t="s">
        <v>174</v>
      </c>
    </row>
    <row r="9" spans="1:26" ht="12.75" x14ac:dyDescent="0.2">
      <c r="A9" s="13"/>
      <c r="B9" s="14" t="s">
        <v>179</v>
      </c>
      <c r="C9" s="14"/>
      <c r="D9" s="14"/>
    </row>
    <row r="10" spans="1:26" s="15" customFormat="1" x14ac:dyDescent="0.2"/>
    <row r="11" spans="1:26" ht="22.5" customHeight="1" x14ac:dyDescent="0.2">
      <c r="A11" s="16" t="s">
        <v>175</v>
      </c>
      <c r="B11" s="16"/>
      <c r="C11" s="16"/>
      <c r="D11" s="16" t="s">
        <v>78</v>
      </c>
      <c r="E11" s="16" t="s">
        <v>85</v>
      </c>
      <c r="F11" s="16" t="s">
        <v>82</v>
      </c>
      <c r="G11" s="16" t="s">
        <v>83</v>
      </c>
      <c r="H11" s="16" t="s">
        <v>176</v>
      </c>
      <c r="I11" s="16" t="s">
        <v>77</v>
      </c>
      <c r="J11" s="16" t="s">
        <v>79</v>
      </c>
      <c r="K11" s="16" t="s">
        <v>177</v>
      </c>
      <c r="L11" s="16" t="s">
        <v>81</v>
      </c>
    </row>
    <row r="13" spans="1:26" x14ac:dyDescent="0.2">
      <c r="A13" s="8" t="s">
        <v>0</v>
      </c>
      <c r="D13" s="8" t="s">
        <v>87</v>
      </c>
      <c r="E13" s="17" t="s">
        <v>90</v>
      </c>
      <c r="F13" s="7">
        <v>22068</v>
      </c>
      <c r="G13" s="7">
        <v>41061</v>
      </c>
      <c r="H13" s="8">
        <v>53</v>
      </c>
      <c r="I13" s="8" t="s">
        <v>86</v>
      </c>
      <c r="J13" s="8" t="s">
        <v>88</v>
      </c>
      <c r="K13" s="8" t="s">
        <v>89</v>
      </c>
      <c r="L13" s="8">
        <v>6</v>
      </c>
    </row>
    <row r="14" spans="1:26" x14ac:dyDescent="0.2">
      <c r="A14" s="8" t="s">
        <v>1</v>
      </c>
      <c r="D14" s="8" t="s">
        <v>87</v>
      </c>
      <c r="E14" s="17" t="s">
        <v>91</v>
      </c>
      <c r="F14" s="7">
        <v>22068</v>
      </c>
      <c r="G14" s="7">
        <v>41061</v>
      </c>
      <c r="H14" s="8">
        <v>53</v>
      </c>
      <c r="I14" s="8" t="s">
        <v>86</v>
      </c>
      <c r="J14" s="8" t="s">
        <v>88</v>
      </c>
      <c r="K14" s="8" t="s">
        <v>89</v>
      </c>
      <c r="L14" s="8">
        <v>6</v>
      </c>
    </row>
    <row r="15" spans="1:26" x14ac:dyDescent="0.2">
      <c r="A15" s="8" t="s">
        <v>2</v>
      </c>
      <c r="D15" s="8" t="s">
        <v>87</v>
      </c>
      <c r="E15" s="17" t="s">
        <v>92</v>
      </c>
      <c r="F15" s="7">
        <v>22068</v>
      </c>
      <c r="G15" s="7">
        <v>41061</v>
      </c>
      <c r="H15" s="8">
        <v>53</v>
      </c>
      <c r="I15" s="8" t="s">
        <v>86</v>
      </c>
      <c r="J15" s="8" t="s">
        <v>88</v>
      </c>
      <c r="K15" s="8" t="s">
        <v>89</v>
      </c>
      <c r="L15" s="8">
        <v>6</v>
      </c>
    </row>
    <row r="16" spans="1:26" x14ac:dyDescent="0.2">
      <c r="A16" s="8" t="s">
        <v>3</v>
      </c>
      <c r="D16" s="8" t="s">
        <v>87</v>
      </c>
      <c r="E16" s="17" t="s">
        <v>93</v>
      </c>
      <c r="F16" s="7">
        <v>22068</v>
      </c>
      <c r="G16" s="7">
        <v>41061</v>
      </c>
      <c r="H16" s="8">
        <v>53</v>
      </c>
      <c r="I16" s="8" t="s">
        <v>86</v>
      </c>
      <c r="J16" s="8" t="s">
        <v>88</v>
      </c>
      <c r="K16" s="8" t="s">
        <v>89</v>
      </c>
      <c r="L16" s="8">
        <v>6</v>
      </c>
    </row>
    <row r="17" spans="1:12" x14ac:dyDescent="0.2">
      <c r="A17" s="8" t="s">
        <v>4</v>
      </c>
      <c r="D17" s="8" t="s">
        <v>87</v>
      </c>
      <c r="E17" s="17" t="s">
        <v>94</v>
      </c>
      <c r="F17" s="7">
        <v>22068</v>
      </c>
      <c r="G17" s="7">
        <v>41061</v>
      </c>
      <c r="H17" s="8">
        <v>53</v>
      </c>
      <c r="I17" s="8" t="s">
        <v>86</v>
      </c>
      <c r="J17" s="8" t="s">
        <v>88</v>
      </c>
      <c r="K17" s="8" t="s">
        <v>89</v>
      </c>
      <c r="L17" s="8">
        <v>6</v>
      </c>
    </row>
    <row r="18" spans="1:12" x14ac:dyDescent="0.2">
      <c r="A18" s="8" t="s">
        <v>5</v>
      </c>
      <c r="D18" s="8" t="s">
        <v>87</v>
      </c>
      <c r="E18" s="17" t="s">
        <v>95</v>
      </c>
      <c r="F18" s="7">
        <v>22068</v>
      </c>
      <c r="G18" s="7">
        <v>41061</v>
      </c>
      <c r="H18" s="8">
        <v>53</v>
      </c>
      <c r="I18" s="8" t="s">
        <v>86</v>
      </c>
      <c r="J18" s="8" t="s">
        <v>88</v>
      </c>
      <c r="K18" s="8" t="s">
        <v>89</v>
      </c>
      <c r="L18" s="8">
        <v>6</v>
      </c>
    </row>
    <row r="19" spans="1:12" x14ac:dyDescent="0.2">
      <c r="A19" s="8" t="s">
        <v>6</v>
      </c>
      <c r="D19" s="8" t="s">
        <v>87</v>
      </c>
      <c r="E19" s="17" t="s">
        <v>97</v>
      </c>
      <c r="F19" s="7">
        <v>22068</v>
      </c>
      <c r="G19" s="7">
        <v>41061</v>
      </c>
      <c r="H19" s="8">
        <v>53</v>
      </c>
      <c r="I19" s="8" t="s">
        <v>96</v>
      </c>
      <c r="J19" s="8" t="s">
        <v>88</v>
      </c>
      <c r="K19" s="8" t="s">
        <v>89</v>
      </c>
      <c r="L19" s="8">
        <v>6</v>
      </c>
    </row>
    <row r="20" spans="1:12" x14ac:dyDescent="0.2">
      <c r="A20" s="8" t="s">
        <v>7</v>
      </c>
      <c r="D20" s="8" t="s">
        <v>87</v>
      </c>
      <c r="E20" s="17" t="s">
        <v>98</v>
      </c>
      <c r="F20" s="7">
        <v>22068</v>
      </c>
      <c r="G20" s="7">
        <v>41061</v>
      </c>
      <c r="H20" s="8">
        <v>53</v>
      </c>
      <c r="I20" s="8" t="s">
        <v>86</v>
      </c>
      <c r="J20" s="8" t="s">
        <v>88</v>
      </c>
      <c r="K20" s="8" t="s">
        <v>89</v>
      </c>
      <c r="L20" s="8">
        <v>6</v>
      </c>
    </row>
    <row r="21" spans="1:12" x14ac:dyDescent="0.2">
      <c r="A21" s="8" t="s">
        <v>8</v>
      </c>
      <c r="D21" s="8" t="s">
        <v>87</v>
      </c>
      <c r="E21" s="17" t="s">
        <v>99</v>
      </c>
      <c r="F21" s="7">
        <v>22068</v>
      </c>
      <c r="G21" s="7">
        <v>41061</v>
      </c>
      <c r="H21" s="8">
        <v>53</v>
      </c>
      <c r="I21" s="8" t="s">
        <v>86</v>
      </c>
      <c r="J21" s="8" t="s">
        <v>88</v>
      </c>
      <c r="K21" s="8" t="s">
        <v>89</v>
      </c>
      <c r="L21" s="8">
        <v>6</v>
      </c>
    </row>
    <row r="22" spans="1:12" x14ac:dyDescent="0.2">
      <c r="A22" s="8" t="s">
        <v>9</v>
      </c>
      <c r="D22" s="8" t="s">
        <v>87</v>
      </c>
      <c r="E22" s="17" t="s">
        <v>100</v>
      </c>
      <c r="F22" s="7">
        <v>22068</v>
      </c>
      <c r="G22" s="7">
        <v>41061</v>
      </c>
      <c r="H22" s="8">
        <v>53</v>
      </c>
      <c r="I22" s="8" t="s">
        <v>86</v>
      </c>
      <c r="J22" s="8" t="s">
        <v>88</v>
      </c>
      <c r="K22" s="8" t="s">
        <v>89</v>
      </c>
      <c r="L22" s="8">
        <v>6</v>
      </c>
    </row>
    <row r="23" spans="1:12" x14ac:dyDescent="0.2">
      <c r="A23" s="8" t="s">
        <v>10</v>
      </c>
      <c r="D23" s="8" t="s">
        <v>87</v>
      </c>
      <c r="E23" s="17" t="s">
        <v>101</v>
      </c>
      <c r="F23" s="7">
        <v>22068</v>
      </c>
      <c r="G23" s="7">
        <v>41061</v>
      </c>
      <c r="H23" s="8">
        <v>53</v>
      </c>
      <c r="I23" s="8" t="s">
        <v>86</v>
      </c>
      <c r="J23" s="8" t="s">
        <v>88</v>
      </c>
      <c r="K23" s="8" t="s">
        <v>89</v>
      </c>
      <c r="L23" s="8">
        <v>6</v>
      </c>
    </row>
    <row r="24" spans="1:12" x14ac:dyDescent="0.2">
      <c r="A24" s="8" t="s">
        <v>11</v>
      </c>
      <c r="D24" s="8" t="s">
        <v>87</v>
      </c>
      <c r="E24" s="17" t="s">
        <v>102</v>
      </c>
      <c r="F24" s="7">
        <v>22068</v>
      </c>
      <c r="G24" s="7">
        <v>41061</v>
      </c>
      <c r="H24" s="8">
        <v>53</v>
      </c>
      <c r="I24" s="8" t="s">
        <v>86</v>
      </c>
      <c r="J24" s="8" t="s">
        <v>88</v>
      </c>
      <c r="K24" s="8" t="s">
        <v>89</v>
      </c>
      <c r="L24" s="8">
        <v>6</v>
      </c>
    </row>
    <row r="25" spans="1:12" x14ac:dyDescent="0.2">
      <c r="A25" s="8" t="s">
        <v>12</v>
      </c>
      <c r="D25" s="8" t="s">
        <v>87</v>
      </c>
      <c r="E25" s="17" t="s">
        <v>103</v>
      </c>
      <c r="F25" s="7">
        <v>22068</v>
      </c>
      <c r="G25" s="7">
        <v>41061</v>
      </c>
      <c r="H25" s="8">
        <v>53</v>
      </c>
      <c r="I25" s="8" t="s">
        <v>86</v>
      </c>
      <c r="J25" s="8" t="s">
        <v>88</v>
      </c>
      <c r="K25" s="8" t="s">
        <v>89</v>
      </c>
      <c r="L25" s="8">
        <v>6</v>
      </c>
    </row>
    <row r="26" spans="1:12" x14ac:dyDescent="0.2">
      <c r="A26" s="8" t="s">
        <v>13</v>
      </c>
      <c r="D26" s="8" t="s">
        <v>87</v>
      </c>
      <c r="E26" s="17" t="s">
        <v>104</v>
      </c>
      <c r="F26" s="7">
        <v>22068</v>
      </c>
      <c r="G26" s="7">
        <v>41061</v>
      </c>
      <c r="H26" s="8">
        <v>53</v>
      </c>
      <c r="I26" s="8" t="s">
        <v>96</v>
      </c>
      <c r="J26" s="8" t="s">
        <v>88</v>
      </c>
      <c r="K26" s="8" t="s">
        <v>89</v>
      </c>
      <c r="L26" s="8">
        <v>6</v>
      </c>
    </row>
    <row r="27" spans="1:12" x14ac:dyDescent="0.2">
      <c r="A27" s="8" t="s">
        <v>14</v>
      </c>
      <c r="D27" s="8" t="s">
        <v>87</v>
      </c>
      <c r="E27" s="17" t="s">
        <v>105</v>
      </c>
      <c r="F27" s="7">
        <v>22068</v>
      </c>
      <c r="G27" s="7">
        <v>41061</v>
      </c>
      <c r="H27" s="8">
        <v>53</v>
      </c>
      <c r="I27" s="8" t="s">
        <v>86</v>
      </c>
      <c r="J27" s="8" t="s">
        <v>88</v>
      </c>
      <c r="K27" s="8" t="s">
        <v>89</v>
      </c>
      <c r="L27" s="8">
        <v>6</v>
      </c>
    </row>
    <row r="28" spans="1:12" x14ac:dyDescent="0.2">
      <c r="A28" s="8" t="s">
        <v>15</v>
      </c>
      <c r="D28" s="8" t="s">
        <v>87</v>
      </c>
      <c r="E28" s="17" t="s">
        <v>106</v>
      </c>
      <c r="F28" s="7">
        <v>22068</v>
      </c>
      <c r="G28" s="7">
        <v>41061</v>
      </c>
      <c r="H28" s="8">
        <v>53</v>
      </c>
      <c r="I28" s="8" t="s">
        <v>86</v>
      </c>
      <c r="J28" s="8" t="s">
        <v>88</v>
      </c>
      <c r="K28" s="8" t="s">
        <v>89</v>
      </c>
      <c r="L28" s="8">
        <v>6</v>
      </c>
    </row>
    <row r="29" spans="1:12" x14ac:dyDescent="0.2">
      <c r="A29" s="8" t="s">
        <v>16</v>
      </c>
      <c r="D29" s="8" t="s">
        <v>87</v>
      </c>
      <c r="E29" s="17" t="s">
        <v>107</v>
      </c>
      <c r="F29" s="7">
        <v>22068</v>
      </c>
      <c r="G29" s="7">
        <v>41061</v>
      </c>
      <c r="H29" s="8">
        <v>53</v>
      </c>
      <c r="I29" s="8" t="s">
        <v>86</v>
      </c>
      <c r="J29" s="8" t="s">
        <v>88</v>
      </c>
      <c r="K29" s="8" t="s">
        <v>89</v>
      </c>
      <c r="L29" s="8">
        <v>6</v>
      </c>
    </row>
    <row r="30" spans="1:12" x14ac:dyDescent="0.2">
      <c r="A30" s="8" t="s">
        <v>17</v>
      </c>
      <c r="D30" s="8" t="s">
        <v>87</v>
      </c>
      <c r="E30" s="17" t="s">
        <v>108</v>
      </c>
      <c r="F30" s="7">
        <v>22068</v>
      </c>
      <c r="G30" s="7">
        <v>41061</v>
      </c>
      <c r="H30" s="8">
        <v>53</v>
      </c>
      <c r="I30" s="8" t="s">
        <v>86</v>
      </c>
      <c r="J30" s="8" t="s">
        <v>88</v>
      </c>
      <c r="K30" s="8" t="s">
        <v>89</v>
      </c>
      <c r="L30" s="8">
        <v>6</v>
      </c>
    </row>
    <row r="31" spans="1:12" x14ac:dyDescent="0.2">
      <c r="A31" s="8" t="s">
        <v>18</v>
      </c>
      <c r="D31" s="8" t="s">
        <v>87</v>
      </c>
      <c r="E31" s="17" t="s">
        <v>109</v>
      </c>
      <c r="F31" s="7">
        <v>22068</v>
      </c>
      <c r="G31" s="7">
        <v>41061</v>
      </c>
      <c r="H31" s="8">
        <v>53</v>
      </c>
      <c r="I31" s="8" t="s">
        <v>86</v>
      </c>
      <c r="J31" s="8" t="s">
        <v>88</v>
      </c>
      <c r="K31" s="8" t="s">
        <v>89</v>
      </c>
      <c r="L31" s="8">
        <v>6</v>
      </c>
    </row>
    <row r="32" spans="1:12" x14ac:dyDescent="0.2">
      <c r="A32" s="8" t="s">
        <v>19</v>
      </c>
      <c r="D32" s="8" t="s">
        <v>87</v>
      </c>
      <c r="E32" s="17" t="s">
        <v>110</v>
      </c>
      <c r="F32" s="7">
        <v>22068</v>
      </c>
      <c r="G32" s="7">
        <v>41061</v>
      </c>
      <c r="H32" s="8">
        <v>53</v>
      </c>
      <c r="I32" s="8" t="s">
        <v>86</v>
      </c>
      <c r="J32" s="8" t="s">
        <v>88</v>
      </c>
      <c r="K32" s="8" t="s">
        <v>89</v>
      </c>
      <c r="L32" s="8">
        <v>6</v>
      </c>
    </row>
    <row r="33" spans="1:12" x14ac:dyDescent="0.2">
      <c r="A33" s="8" t="s">
        <v>20</v>
      </c>
      <c r="D33" s="8" t="s">
        <v>87</v>
      </c>
      <c r="E33" s="17" t="s">
        <v>111</v>
      </c>
      <c r="F33" s="7">
        <v>22068</v>
      </c>
      <c r="G33" s="7">
        <v>41061</v>
      </c>
      <c r="H33" s="8">
        <v>53</v>
      </c>
      <c r="I33" s="8" t="s">
        <v>96</v>
      </c>
      <c r="J33" s="8" t="s">
        <v>88</v>
      </c>
      <c r="K33" s="8" t="s">
        <v>89</v>
      </c>
      <c r="L33" s="8">
        <v>6</v>
      </c>
    </row>
    <row r="34" spans="1:12" x14ac:dyDescent="0.2">
      <c r="A34" s="8" t="s">
        <v>21</v>
      </c>
      <c r="D34" s="8" t="s">
        <v>87</v>
      </c>
      <c r="E34" s="17" t="s">
        <v>112</v>
      </c>
      <c r="F34" s="7">
        <v>22068</v>
      </c>
      <c r="G34" s="7">
        <v>41061</v>
      </c>
      <c r="H34" s="8">
        <v>53</v>
      </c>
      <c r="I34" s="8" t="s">
        <v>86</v>
      </c>
      <c r="J34" s="8" t="s">
        <v>88</v>
      </c>
      <c r="K34" s="8" t="s">
        <v>89</v>
      </c>
      <c r="L34" s="8">
        <v>6</v>
      </c>
    </row>
    <row r="35" spans="1:12" x14ac:dyDescent="0.2">
      <c r="A35" s="8" t="s">
        <v>22</v>
      </c>
      <c r="D35" s="8" t="s">
        <v>87</v>
      </c>
      <c r="E35" s="17" t="s">
        <v>113</v>
      </c>
      <c r="F35" s="7">
        <v>22068</v>
      </c>
      <c r="G35" s="7">
        <v>41061</v>
      </c>
      <c r="H35" s="8">
        <v>53</v>
      </c>
      <c r="I35" s="8" t="s">
        <v>86</v>
      </c>
      <c r="J35" s="8" t="s">
        <v>88</v>
      </c>
      <c r="K35" s="8" t="s">
        <v>89</v>
      </c>
      <c r="L35" s="8">
        <v>6</v>
      </c>
    </row>
    <row r="36" spans="1:12" x14ac:dyDescent="0.2">
      <c r="A36" s="8" t="s">
        <v>23</v>
      </c>
      <c r="D36" s="8" t="s">
        <v>87</v>
      </c>
      <c r="E36" s="17" t="s">
        <v>114</v>
      </c>
      <c r="F36" s="7">
        <v>22068</v>
      </c>
      <c r="G36" s="7">
        <v>41061</v>
      </c>
      <c r="H36" s="8">
        <v>53</v>
      </c>
      <c r="I36" s="8" t="s">
        <v>86</v>
      </c>
      <c r="J36" s="8" t="s">
        <v>88</v>
      </c>
      <c r="K36" s="8" t="s">
        <v>89</v>
      </c>
      <c r="L36" s="8">
        <v>6</v>
      </c>
    </row>
    <row r="37" spans="1:12" x14ac:dyDescent="0.2">
      <c r="A37" s="8" t="s">
        <v>24</v>
      </c>
      <c r="D37" s="8" t="s">
        <v>87</v>
      </c>
      <c r="E37" s="17" t="s">
        <v>115</v>
      </c>
      <c r="F37" s="7">
        <v>22068</v>
      </c>
      <c r="G37" s="7">
        <v>41061</v>
      </c>
      <c r="H37" s="8">
        <v>53</v>
      </c>
      <c r="I37" s="8" t="s">
        <v>86</v>
      </c>
      <c r="J37" s="8" t="s">
        <v>88</v>
      </c>
      <c r="K37" s="8" t="s">
        <v>89</v>
      </c>
      <c r="L37" s="8">
        <v>6</v>
      </c>
    </row>
    <row r="38" spans="1:12" x14ac:dyDescent="0.2">
      <c r="A38" s="8" t="s">
        <v>25</v>
      </c>
      <c r="D38" s="8" t="s">
        <v>87</v>
      </c>
      <c r="E38" s="17" t="s">
        <v>116</v>
      </c>
      <c r="F38" s="7">
        <v>22068</v>
      </c>
      <c r="G38" s="7">
        <v>41061</v>
      </c>
      <c r="H38" s="8">
        <v>53</v>
      </c>
      <c r="I38" s="8" t="s">
        <v>86</v>
      </c>
      <c r="J38" s="8" t="s">
        <v>88</v>
      </c>
      <c r="K38" s="8" t="s">
        <v>89</v>
      </c>
      <c r="L38" s="8">
        <v>6</v>
      </c>
    </row>
    <row r="39" spans="1:12" x14ac:dyDescent="0.2">
      <c r="A39" s="8" t="s">
        <v>26</v>
      </c>
      <c r="D39" s="8" t="s">
        <v>87</v>
      </c>
      <c r="E39" s="17" t="s">
        <v>117</v>
      </c>
      <c r="F39" s="7">
        <v>22068</v>
      </c>
      <c r="G39" s="7">
        <v>41061</v>
      </c>
      <c r="H39" s="8">
        <v>53</v>
      </c>
      <c r="I39" s="8" t="s">
        <v>86</v>
      </c>
      <c r="J39" s="8" t="s">
        <v>88</v>
      </c>
      <c r="K39" s="8" t="s">
        <v>89</v>
      </c>
      <c r="L39" s="8">
        <v>6</v>
      </c>
    </row>
    <row r="40" spans="1:12" x14ac:dyDescent="0.2">
      <c r="A40" s="8" t="s">
        <v>27</v>
      </c>
      <c r="D40" s="8" t="s">
        <v>87</v>
      </c>
      <c r="E40" s="17" t="s">
        <v>118</v>
      </c>
      <c r="F40" s="7">
        <v>22068</v>
      </c>
      <c r="G40" s="7">
        <v>41061</v>
      </c>
      <c r="H40" s="8">
        <v>53</v>
      </c>
      <c r="I40" s="8" t="s">
        <v>96</v>
      </c>
      <c r="J40" s="8" t="s">
        <v>88</v>
      </c>
      <c r="K40" s="8" t="s">
        <v>89</v>
      </c>
      <c r="L40" s="8">
        <v>6</v>
      </c>
    </row>
    <row r="41" spans="1:12" x14ac:dyDescent="0.2">
      <c r="A41" s="8" t="s">
        <v>28</v>
      </c>
      <c r="D41" s="8" t="s">
        <v>87</v>
      </c>
      <c r="E41" s="17" t="s">
        <v>119</v>
      </c>
      <c r="F41" s="7">
        <v>22068</v>
      </c>
      <c r="G41" s="7">
        <v>41061</v>
      </c>
      <c r="H41" s="8">
        <v>53</v>
      </c>
      <c r="I41" s="8" t="s">
        <v>86</v>
      </c>
      <c r="J41" s="8" t="s">
        <v>88</v>
      </c>
      <c r="K41" s="8" t="s">
        <v>89</v>
      </c>
      <c r="L41" s="8">
        <v>6</v>
      </c>
    </row>
    <row r="42" spans="1:12" x14ac:dyDescent="0.2">
      <c r="A42" s="8" t="s">
        <v>29</v>
      </c>
      <c r="D42" s="8" t="s">
        <v>87</v>
      </c>
      <c r="E42" s="17" t="s">
        <v>120</v>
      </c>
      <c r="F42" s="7">
        <v>22068</v>
      </c>
      <c r="G42" s="7">
        <v>41061</v>
      </c>
      <c r="H42" s="8">
        <v>53</v>
      </c>
      <c r="I42" s="8" t="s">
        <v>86</v>
      </c>
      <c r="J42" s="8" t="s">
        <v>88</v>
      </c>
      <c r="K42" s="8" t="s">
        <v>89</v>
      </c>
      <c r="L42" s="8">
        <v>6</v>
      </c>
    </row>
    <row r="43" spans="1:12" x14ac:dyDescent="0.2">
      <c r="A43" s="8" t="s">
        <v>30</v>
      </c>
      <c r="D43" s="8" t="s">
        <v>87</v>
      </c>
      <c r="E43" s="17" t="s">
        <v>121</v>
      </c>
      <c r="F43" s="7">
        <v>22068</v>
      </c>
      <c r="G43" s="7">
        <v>41061</v>
      </c>
      <c r="H43" s="8">
        <v>53</v>
      </c>
      <c r="I43" s="8" t="s">
        <v>86</v>
      </c>
      <c r="J43" s="8" t="s">
        <v>88</v>
      </c>
      <c r="K43" s="8" t="s">
        <v>89</v>
      </c>
      <c r="L43" s="8">
        <v>6</v>
      </c>
    </row>
    <row r="44" spans="1:12" x14ac:dyDescent="0.2">
      <c r="A44" s="8" t="s">
        <v>31</v>
      </c>
      <c r="D44" s="8" t="s">
        <v>87</v>
      </c>
      <c r="E44" s="17" t="s">
        <v>122</v>
      </c>
      <c r="F44" s="7">
        <v>22068</v>
      </c>
      <c r="G44" s="7">
        <v>41061</v>
      </c>
      <c r="H44" s="8">
        <v>53</v>
      </c>
      <c r="I44" s="8" t="s">
        <v>86</v>
      </c>
      <c r="J44" s="8" t="s">
        <v>88</v>
      </c>
      <c r="K44" s="8" t="s">
        <v>89</v>
      </c>
      <c r="L44" s="8">
        <v>6</v>
      </c>
    </row>
    <row r="45" spans="1:12" x14ac:dyDescent="0.2">
      <c r="A45" s="8" t="s">
        <v>32</v>
      </c>
      <c r="D45" s="8" t="s">
        <v>87</v>
      </c>
      <c r="E45" s="17" t="s">
        <v>123</v>
      </c>
      <c r="F45" s="7">
        <v>22068</v>
      </c>
      <c r="G45" s="7">
        <v>41061</v>
      </c>
      <c r="H45" s="8">
        <v>53</v>
      </c>
      <c r="I45" s="8" t="s">
        <v>86</v>
      </c>
      <c r="J45" s="8" t="s">
        <v>88</v>
      </c>
      <c r="K45" s="8" t="s">
        <v>89</v>
      </c>
      <c r="L45" s="8">
        <v>6</v>
      </c>
    </row>
    <row r="46" spans="1:12" x14ac:dyDescent="0.2">
      <c r="A46" s="8" t="s">
        <v>33</v>
      </c>
      <c r="D46" s="8" t="s">
        <v>87</v>
      </c>
      <c r="E46" s="17" t="s">
        <v>124</v>
      </c>
      <c r="F46" s="7">
        <v>22068</v>
      </c>
      <c r="G46" s="7">
        <v>41061</v>
      </c>
      <c r="H46" s="8">
        <v>53</v>
      </c>
      <c r="I46" s="8" t="s">
        <v>86</v>
      </c>
      <c r="J46" s="8" t="s">
        <v>88</v>
      </c>
      <c r="K46" s="8" t="s">
        <v>89</v>
      </c>
      <c r="L46" s="8">
        <v>6</v>
      </c>
    </row>
    <row r="47" spans="1:12" x14ac:dyDescent="0.2">
      <c r="A47" s="8" t="s">
        <v>34</v>
      </c>
      <c r="D47" s="8" t="s">
        <v>87</v>
      </c>
      <c r="E47" s="17" t="s">
        <v>125</v>
      </c>
      <c r="F47" s="7">
        <v>22068</v>
      </c>
      <c r="G47" s="7">
        <v>41061</v>
      </c>
      <c r="H47" s="8">
        <v>53</v>
      </c>
      <c r="I47" s="8" t="s">
        <v>96</v>
      </c>
      <c r="J47" s="8" t="s">
        <v>88</v>
      </c>
      <c r="K47" s="8" t="s">
        <v>89</v>
      </c>
      <c r="L47" s="8">
        <v>6</v>
      </c>
    </row>
    <row r="48" spans="1:12" x14ac:dyDescent="0.2">
      <c r="A48" s="8" t="s">
        <v>35</v>
      </c>
      <c r="D48" s="8" t="s">
        <v>87</v>
      </c>
      <c r="E48" s="17" t="s">
        <v>126</v>
      </c>
      <c r="F48" s="7">
        <v>22068</v>
      </c>
      <c r="G48" s="7">
        <v>41061</v>
      </c>
      <c r="H48" s="8">
        <v>53</v>
      </c>
      <c r="I48" s="8" t="s">
        <v>86</v>
      </c>
      <c r="J48" s="8" t="s">
        <v>88</v>
      </c>
      <c r="K48" s="8" t="s">
        <v>89</v>
      </c>
      <c r="L48" s="8">
        <v>6</v>
      </c>
    </row>
    <row r="49" spans="1:12" x14ac:dyDescent="0.2">
      <c r="A49" s="8" t="s">
        <v>36</v>
      </c>
      <c r="D49" s="8" t="s">
        <v>87</v>
      </c>
      <c r="E49" s="17" t="s">
        <v>127</v>
      </c>
      <c r="F49" s="7">
        <v>22068</v>
      </c>
      <c r="G49" s="7">
        <v>41061</v>
      </c>
      <c r="H49" s="8">
        <v>53</v>
      </c>
      <c r="I49" s="8" t="s">
        <v>86</v>
      </c>
      <c r="J49" s="8" t="s">
        <v>88</v>
      </c>
      <c r="K49" s="8" t="s">
        <v>89</v>
      </c>
      <c r="L49" s="8">
        <v>6</v>
      </c>
    </row>
    <row r="50" spans="1:12" x14ac:dyDescent="0.2">
      <c r="A50" s="8" t="s">
        <v>37</v>
      </c>
      <c r="D50" s="8" t="s">
        <v>87</v>
      </c>
      <c r="E50" s="17" t="s">
        <v>128</v>
      </c>
      <c r="F50" s="7">
        <v>22068</v>
      </c>
      <c r="G50" s="7">
        <v>41061</v>
      </c>
      <c r="H50" s="8">
        <v>53</v>
      </c>
      <c r="I50" s="8" t="s">
        <v>86</v>
      </c>
      <c r="J50" s="8" t="s">
        <v>88</v>
      </c>
      <c r="K50" s="8" t="s">
        <v>89</v>
      </c>
      <c r="L50" s="8">
        <v>6</v>
      </c>
    </row>
    <row r="51" spans="1:12" x14ac:dyDescent="0.2">
      <c r="A51" s="8" t="s">
        <v>38</v>
      </c>
      <c r="D51" s="8" t="s">
        <v>87</v>
      </c>
      <c r="E51" s="17" t="s">
        <v>129</v>
      </c>
      <c r="F51" s="7">
        <v>22068</v>
      </c>
      <c r="G51" s="7">
        <v>41061</v>
      </c>
      <c r="H51" s="8">
        <v>53</v>
      </c>
      <c r="I51" s="8" t="s">
        <v>86</v>
      </c>
      <c r="J51" s="8" t="s">
        <v>88</v>
      </c>
      <c r="K51" s="8" t="s">
        <v>89</v>
      </c>
      <c r="L51" s="8">
        <v>6</v>
      </c>
    </row>
    <row r="52" spans="1:12" x14ac:dyDescent="0.2">
      <c r="A52" s="8" t="s">
        <v>39</v>
      </c>
      <c r="D52" s="8" t="s">
        <v>87</v>
      </c>
      <c r="E52" s="17" t="s">
        <v>130</v>
      </c>
      <c r="F52" s="7">
        <v>22068</v>
      </c>
      <c r="G52" s="7">
        <v>41061</v>
      </c>
      <c r="H52" s="8">
        <v>53</v>
      </c>
      <c r="I52" s="8" t="s">
        <v>86</v>
      </c>
      <c r="J52" s="8" t="s">
        <v>88</v>
      </c>
      <c r="K52" s="8" t="s">
        <v>89</v>
      </c>
      <c r="L52" s="8">
        <v>6</v>
      </c>
    </row>
    <row r="53" spans="1:12" x14ac:dyDescent="0.2">
      <c r="A53" s="8" t="s">
        <v>40</v>
      </c>
      <c r="D53" s="8" t="s">
        <v>87</v>
      </c>
      <c r="E53" s="17" t="s">
        <v>131</v>
      </c>
      <c r="F53" s="7">
        <v>22068</v>
      </c>
      <c r="G53" s="7">
        <v>41061</v>
      </c>
      <c r="H53" s="8">
        <v>53</v>
      </c>
      <c r="I53" s="8" t="s">
        <v>86</v>
      </c>
      <c r="J53" s="8" t="s">
        <v>88</v>
      </c>
      <c r="K53" s="8" t="s">
        <v>89</v>
      </c>
      <c r="L53" s="8">
        <v>6</v>
      </c>
    </row>
    <row r="54" spans="1:12" x14ac:dyDescent="0.2">
      <c r="A54" s="8" t="s">
        <v>41</v>
      </c>
      <c r="D54" s="8" t="s">
        <v>87</v>
      </c>
      <c r="E54" s="17" t="s">
        <v>132</v>
      </c>
      <c r="F54" s="7">
        <v>22068</v>
      </c>
      <c r="G54" s="7">
        <v>41061</v>
      </c>
      <c r="H54" s="8">
        <v>53</v>
      </c>
      <c r="I54" s="8" t="s">
        <v>96</v>
      </c>
      <c r="J54" s="8" t="s">
        <v>88</v>
      </c>
      <c r="K54" s="8" t="s">
        <v>89</v>
      </c>
      <c r="L54" s="8">
        <v>6</v>
      </c>
    </row>
    <row r="55" spans="1:12" x14ac:dyDescent="0.2">
      <c r="A55" s="8" t="s">
        <v>42</v>
      </c>
      <c r="D55" s="8" t="s">
        <v>87</v>
      </c>
      <c r="E55" s="17" t="s">
        <v>133</v>
      </c>
      <c r="F55" s="7">
        <v>22068</v>
      </c>
      <c r="G55" s="7">
        <v>41061</v>
      </c>
      <c r="H55" s="8">
        <v>53</v>
      </c>
      <c r="I55" s="8" t="s">
        <v>86</v>
      </c>
      <c r="J55" s="8" t="s">
        <v>88</v>
      </c>
      <c r="K55" s="8" t="s">
        <v>89</v>
      </c>
      <c r="L55" s="8">
        <v>6</v>
      </c>
    </row>
    <row r="56" spans="1:12" x14ac:dyDescent="0.2">
      <c r="A56" s="8" t="s">
        <v>43</v>
      </c>
      <c r="D56" s="8" t="s">
        <v>87</v>
      </c>
      <c r="E56" s="17" t="s">
        <v>134</v>
      </c>
      <c r="F56" s="7">
        <v>22068</v>
      </c>
      <c r="G56" s="7">
        <v>41061</v>
      </c>
      <c r="H56" s="8">
        <v>53</v>
      </c>
      <c r="I56" s="8" t="s">
        <v>86</v>
      </c>
      <c r="J56" s="8" t="s">
        <v>88</v>
      </c>
      <c r="K56" s="8" t="s">
        <v>89</v>
      </c>
      <c r="L56" s="8">
        <v>6</v>
      </c>
    </row>
    <row r="57" spans="1:12" x14ac:dyDescent="0.2">
      <c r="A57" s="8" t="s">
        <v>44</v>
      </c>
      <c r="D57" s="8" t="s">
        <v>87</v>
      </c>
      <c r="E57" s="17" t="s">
        <v>135</v>
      </c>
      <c r="F57" s="7">
        <v>22068</v>
      </c>
      <c r="G57" s="7">
        <v>41061</v>
      </c>
      <c r="H57" s="8">
        <v>53</v>
      </c>
      <c r="I57" s="8" t="s">
        <v>86</v>
      </c>
      <c r="J57" s="8" t="s">
        <v>88</v>
      </c>
      <c r="K57" s="8" t="s">
        <v>89</v>
      </c>
      <c r="L57" s="8">
        <v>6</v>
      </c>
    </row>
    <row r="58" spans="1:12" x14ac:dyDescent="0.2">
      <c r="A58" s="8" t="s">
        <v>45</v>
      </c>
      <c r="D58" s="8" t="s">
        <v>87</v>
      </c>
      <c r="E58" s="17" t="s">
        <v>136</v>
      </c>
      <c r="F58" s="7">
        <v>22068</v>
      </c>
      <c r="G58" s="7">
        <v>41061</v>
      </c>
      <c r="H58" s="8">
        <v>53</v>
      </c>
      <c r="I58" s="8" t="s">
        <v>86</v>
      </c>
      <c r="J58" s="8" t="s">
        <v>88</v>
      </c>
      <c r="K58" s="8" t="s">
        <v>89</v>
      </c>
      <c r="L58" s="8">
        <v>6</v>
      </c>
    </row>
    <row r="59" spans="1:12" x14ac:dyDescent="0.2">
      <c r="A59" s="8" t="s">
        <v>46</v>
      </c>
      <c r="D59" s="8" t="s">
        <v>87</v>
      </c>
      <c r="E59" s="17" t="s">
        <v>137</v>
      </c>
      <c r="F59" s="7">
        <v>22068</v>
      </c>
      <c r="G59" s="7">
        <v>41061</v>
      </c>
      <c r="H59" s="8">
        <v>53</v>
      </c>
      <c r="I59" s="8" t="s">
        <v>86</v>
      </c>
      <c r="J59" s="8" t="s">
        <v>88</v>
      </c>
      <c r="K59" s="8" t="s">
        <v>89</v>
      </c>
      <c r="L59" s="8">
        <v>6</v>
      </c>
    </row>
    <row r="60" spans="1:12" x14ac:dyDescent="0.2">
      <c r="A60" s="8" t="s">
        <v>47</v>
      </c>
      <c r="D60" s="8" t="s">
        <v>87</v>
      </c>
      <c r="E60" s="17" t="s">
        <v>138</v>
      </c>
      <c r="F60" s="7">
        <v>22068</v>
      </c>
      <c r="G60" s="7">
        <v>41061</v>
      </c>
      <c r="H60" s="8">
        <v>53</v>
      </c>
      <c r="I60" s="8" t="s">
        <v>86</v>
      </c>
      <c r="J60" s="8" t="s">
        <v>88</v>
      </c>
      <c r="K60" s="8" t="s">
        <v>89</v>
      </c>
      <c r="L60" s="8">
        <v>6</v>
      </c>
    </row>
    <row r="61" spans="1:12" x14ac:dyDescent="0.2">
      <c r="A61" s="8" t="s">
        <v>48</v>
      </c>
      <c r="D61" s="8" t="s">
        <v>87</v>
      </c>
      <c r="E61" s="17" t="s">
        <v>139</v>
      </c>
      <c r="F61" s="7">
        <v>22068</v>
      </c>
      <c r="G61" s="7">
        <v>41061</v>
      </c>
      <c r="H61" s="8">
        <v>53</v>
      </c>
      <c r="I61" s="8" t="s">
        <v>96</v>
      </c>
      <c r="J61" s="8" t="s">
        <v>88</v>
      </c>
      <c r="K61" s="8" t="s">
        <v>89</v>
      </c>
      <c r="L61" s="8">
        <v>6</v>
      </c>
    </row>
    <row r="62" spans="1:12" x14ac:dyDescent="0.2">
      <c r="A62" s="8" t="s">
        <v>49</v>
      </c>
      <c r="D62" s="8" t="s">
        <v>87</v>
      </c>
      <c r="E62" s="17" t="s">
        <v>140</v>
      </c>
      <c r="F62" s="7">
        <v>22068</v>
      </c>
      <c r="G62" s="7">
        <v>41061</v>
      </c>
      <c r="H62" s="8">
        <v>53</v>
      </c>
      <c r="I62" s="8" t="s">
        <v>86</v>
      </c>
      <c r="J62" s="8" t="s">
        <v>88</v>
      </c>
      <c r="K62" s="8" t="s">
        <v>89</v>
      </c>
      <c r="L62" s="8">
        <v>6</v>
      </c>
    </row>
    <row r="63" spans="1:12" x14ac:dyDescent="0.2">
      <c r="A63" s="8" t="s">
        <v>50</v>
      </c>
      <c r="D63" s="8" t="s">
        <v>87</v>
      </c>
      <c r="E63" s="17" t="s">
        <v>141</v>
      </c>
      <c r="F63" s="7">
        <v>22068</v>
      </c>
      <c r="G63" s="7">
        <v>41061</v>
      </c>
      <c r="H63" s="8">
        <v>53</v>
      </c>
      <c r="I63" s="8" t="s">
        <v>86</v>
      </c>
      <c r="J63" s="8" t="s">
        <v>88</v>
      </c>
      <c r="K63" s="8" t="s">
        <v>89</v>
      </c>
      <c r="L63" s="8">
        <v>6</v>
      </c>
    </row>
    <row r="64" spans="1:12" x14ac:dyDescent="0.2">
      <c r="A64" s="8" t="s">
        <v>51</v>
      </c>
      <c r="D64" s="8" t="s">
        <v>87</v>
      </c>
      <c r="E64" s="17" t="s">
        <v>142</v>
      </c>
      <c r="F64" s="7">
        <v>22068</v>
      </c>
      <c r="G64" s="7">
        <v>41061</v>
      </c>
      <c r="H64" s="8">
        <v>53</v>
      </c>
      <c r="I64" s="8" t="s">
        <v>86</v>
      </c>
      <c r="J64" s="8" t="s">
        <v>88</v>
      </c>
      <c r="K64" s="8" t="s">
        <v>89</v>
      </c>
      <c r="L64" s="8">
        <v>6</v>
      </c>
    </row>
    <row r="65" spans="1:12" x14ac:dyDescent="0.2">
      <c r="A65" s="8" t="s">
        <v>52</v>
      </c>
      <c r="D65" s="8" t="s">
        <v>87</v>
      </c>
      <c r="E65" s="17" t="s">
        <v>143</v>
      </c>
      <c r="F65" s="7">
        <v>22068</v>
      </c>
      <c r="G65" s="7">
        <v>41061</v>
      </c>
      <c r="H65" s="8">
        <v>53</v>
      </c>
      <c r="I65" s="8" t="s">
        <v>86</v>
      </c>
      <c r="J65" s="8" t="s">
        <v>88</v>
      </c>
      <c r="K65" s="8" t="s">
        <v>89</v>
      </c>
      <c r="L65" s="8">
        <v>6</v>
      </c>
    </row>
    <row r="66" spans="1:12" x14ac:dyDescent="0.2">
      <c r="A66" s="8" t="s">
        <v>53</v>
      </c>
      <c r="D66" s="8" t="s">
        <v>87</v>
      </c>
      <c r="E66" s="17" t="s">
        <v>144</v>
      </c>
      <c r="F66" s="7">
        <v>22068</v>
      </c>
      <c r="G66" s="7">
        <v>41061</v>
      </c>
      <c r="H66" s="8">
        <v>53</v>
      </c>
      <c r="I66" s="8" t="s">
        <v>86</v>
      </c>
      <c r="J66" s="8" t="s">
        <v>88</v>
      </c>
      <c r="K66" s="8" t="s">
        <v>89</v>
      </c>
      <c r="L66" s="8">
        <v>6</v>
      </c>
    </row>
    <row r="67" spans="1:12" x14ac:dyDescent="0.2">
      <c r="A67" s="8" t="s">
        <v>54</v>
      </c>
      <c r="D67" s="8" t="s">
        <v>87</v>
      </c>
      <c r="E67" s="17" t="s">
        <v>145</v>
      </c>
      <c r="F67" s="7">
        <v>22068</v>
      </c>
      <c r="G67" s="7">
        <v>41061</v>
      </c>
      <c r="H67" s="8">
        <v>53</v>
      </c>
      <c r="I67" s="8" t="s">
        <v>86</v>
      </c>
      <c r="J67" s="8" t="s">
        <v>88</v>
      </c>
      <c r="K67" s="8" t="s">
        <v>89</v>
      </c>
      <c r="L67" s="8">
        <v>6</v>
      </c>
    </row>
    <row r="68" spans="1:12" x14ac:dyDescent="0.2">
      <c r="A68" s="8" t="s">
        <v>55</v>
      </c>
      <c r="D68" s="8" t="s">
        <v>87</v>
      </c>
      <c r="E68" s="17" t="s">
        <v>146</v>
      </c>
      <c r="F68" s="7">
        <v>22068</v>
      </c>
      <c r="G68" s="7">
        <v>41061</v>
      </c>
      <c r="H68" s="8">
        <v>53</v>
      </c>
      <c r="I68" s="8" t="s">
        <v>96</v>
      </c>
      <c r="J68" s="8" t="s">
        <v>88</v>
      </c>
      <c r="K68" s="8" t="s">
        <v>89</v>
      </c>
      <c r="L68" s="8">
        <v>6</v>
      </c>
    </row>
    <row r="69" spans="1:12" x14ac:dyDescent="0.2">
      <c r="A69" s="8" t="s">
        <v>56</v>
      </c>
      <c r="D69" s="8" t="s">
        <v>87</v>
      </c>
      <c r="E69" s="17" t="s">
        <v>147</v>
      </c>
      <c r="F69" s="7">
        <v>22068</v>
      </c>
      <c r="G69" s="7">
        <v>41061</v>
      </c>
      <c r="H69" s="8">
        <v>53</v>
      </c>
      <c r="I69" s="8" t="s">
        <v>86</v>
      </c>
      <c r="J69" s="8" t="s">
        <v>88</v>
      </c>
      <c r="K69" s="8" t="s">
        <v>89</v>
      </c>
      <c r="L69" s="8">
        <v>6</v>
      </c>
    </row>
    <row r="70" spans="1:12" x14ac:dyDescent="0.2">
      <c r="A70" s="8" t="s">
        <v>57</v>
      </c>
      <c r="D70" s="8" t="s">
        <v>87</v>
      </c>
      <c r="E70" s="17" t="s">
        <v>148</v>
      </c>
      <c r="F70" s="7">
        <v>23163</v>
      </c>
      <c r="G70" s="7">
        <v>41061</v>
      </c>
      <c r="H70" s="8">
        <v>50</v>
      </c>
      <c r="I70" s="8" t="s">
        <v>86</v>
      </c>
      <c r="J70" s="8" t="s">
        <v>88</v>
      </c>
      <c r="K70" s="8" t="s">
        <v>89</v>
      </c>
      <c r="L70" s="8">
        <v>6</v>
      </c>
    </row>
    <row r="71" spans="1:12" x14ac:dyDescent="0.2">
      <c r="A71" s="8" t="s">
        <v>58</v>
      </c>
      <c r="D71" s="8" t="s">
        <v>87</v>
      </c>
      <c r="E71" s="17" t="s">
        <v>149</v>
      </c>
      <c r="F71" s="7">
        <v>23163</v>
      </c>
      <c r="G71" s="7">
        <v>41061</v>
      </c>
      <c r="H71" s="8">
        <v>50</v>
      </c>
      <c r="I71" s="8" t="s">
        <v>86</v>
      </c>
      <c r="J71" s="8" t="s">
        <v>88</v>
      </c>
      <c r="K71" s="8" t="s">
        <v>89</v>
      </c>
      <c r="L71" s="8">
        <v>6</v>
      </c>
    </row>
    <row r="72" spans="1:12" x14ac:dyDescent="0.2">
      <c r="A72" s="8" t="s">
        <v>59</v>
      </c>
      <c r="D72" s="8" t="s">
        <v>87</v>
      </c>
      <c r="E72" s="17" t="s">
        <v>150</v>
      </c>
      <c r="F72" s="7">
        <v>23529</v>
      </c>
      <c r="G72" s="7">
        <v>41061</v>
      </c>
      <c r="H72" s="8">
        <v>49</v>
      </c>
      <c r="I72" s="8" t="s">
        <v>86</v>
      </c>
      <c r="J72" s="8" t="s">
        <v>88</v>
      </c>
      <c r="K72" s="8" t="s">
        <v>89</v>
      </c>
      <c r="L72" s="8">
        <v>6</v>
      </c>
    </row>
    <row r="73" spans="1:12" x14ac:dyDescent="0.2">
      <c r="A73" s="8" t="s">
        <v>60</v>
      </c>
      <c r="D73" s="8" t="s">
        <v>87</v>
      </c>
      <c r="E73" s="17" t="s">
        <v>151</v>
      </c>
      <c r="F73" s="7">
        <v>23529</v>
      </c>
      <c r="G73" s="7">
        <v>41061</v>
      </c>
      <c r="H73" s="8">
        <v>49</v>
      </c>
      <c r="I73" s="8" t="s">
        <v>86</v>
      </c>
      <c r="J73" s="8" t="s">
        <v>88</v>
      </c>
      <c r="K73" s="8" t="s">
        <v>89</v>
      </c>
      <c r="L73" s="8">
        <v>6</v>
      </c>
    </row>
    <row r="74" spans="1:12" x14ac:dyDescent="0.2">
      <c r="A74" s="8" t="s">
        <v>61</v>
      </c>
      <c r="D74" s="8" t="s">
        <v>87</v>
      </c>
      <c r="E74" s="17" t="s">
        <v>152</v>
      </c>
      <c r="F74" s="7">
        <v>23529</v>
      </c>
      <c r="G74" s="7">
        <v>41061</v>
      </c>
      <c r="H74" s="8">
        <v>49</v>
      </c>
      <c r="I74" s="8" t="s">
        <v>86</v>
      </c>
      <c r="J74" s="8" t="s">
        <v>88</v>
      </c>
      <c r="K74" s="8" t="s">
        <v>89</v>
      </c>
      <c r="L74" s="8">
        <v>6</v>
      </c>
    </row>
    <row r="75" spans="1:12" x14ac:dyDescent="0.2">
      <c r="A75" s="8" t="s">
        <v>62</v>
      </c>
      <c r="D75" s="8" t="s">
        <v>87</v>
      </c>
      <c r="E75" s="17" t="s">
        <v>153</v>
      </c>
      <c r="F75" s="7">
        <v>23163</v>
      </c>
      <c r="G75" s="7">
        <v>41061</v>
      </c>
      <c r="H75" s="8">
        <v>50</v>
      </c>
      <c r="I75" s="8" t="s">
        <v>96</v>
      </c>
      <c r="J75" s="8" t="s">
        <v>88</v>
      </c>
      <c r="K75" s="8" t="s">
        <v>89</v>
      </c>
      <c r="L75" s="8">
        <v>6</v>
      </c>
    </row>
    <row r="76" spans="1:12" x14ac:dyDescent="0.2">
      <c r="A76" s="8" t="s">
        <v>63</v>
      </c>
      <c r="D76" s="8" t="s">
        <v>87</v>
      </c>
      <c r="E76" s="17" t="s">
        <v>154</v>
      </c>
      <c r="F76" s="7">
        <v>26085</v>
      </c>
      <c r="G76" s="7">
        <v>41061</v>
      </c>
      <c r="H76" s="8">
        <v>42</v>
      </c>
      <c r="I76" s="8" t="s">
        <v>86</v>
      </c>
      <c r="J76" s="8" t="s">
        <v>88</v>
      </c>
      <c r="K76" s="8" t="s">
        <v>89</v>
      </c>
      <c r="L76" s="8">
        <v>6</v>
      </c>
    </row>
    <row r="77" spans="1:12" x14ac:dyDescent="0.2">
      <c r="A77" s="8" t="s">
        <v>64</v>
      </c>
      <c r="D77" s="8" t="s">
        <v>87</v>
      </c>
      <c r="E77" s="17" t="s">
        <v>155</v>
      </c>
      <c r="F77" s="7">
        <v>26085</v>
      </c>
      <c r="G77" s="7">
        <v>41061</v>
      </c>
      <c r="H77" s="8">
        <v>42</v>
      </c>
      <c r="I77" s="8" t="s">
        <v>86</v>
      </c>
      <c r="J77" s="8" t="s">
        <v>88</v>
      </c>
      <c r="K77" s="8" t="s">
        <v>89</v>
      </c>
      <c r="L77" s="8">
        <v>6</v>
      </c>
    </row>
    <row r="78" spans="1:12" x14ac:dyDescent="0.2">
      <c r="A78" s="8" t="s">
        <v>65</v>
      </c>
      <c r="D78" s="8" t="s">
        <v>87</v>
      </c>
      <c r="E78" s="17" t="s">
        <v>156</v>
      </c>
      <c r="F78" s="7">
        <v>26085</v>
      </c>
      <c r="G78" s="7">
        <v>41061</v>
      </c>
      <c r="H78" s="8">
        <v>42</v>
      </c>
      <c r="I78" s="8" t="s">
        <v>86</v>
      </c>
      <c r="J78" s="8" t="s">
        <v>88</v>
      </c>
      <c r="K78" s="8" t="s">
        <v>89</v>
      </c>
      <c r="L78" s="8">
        <v>6</v>
      </c>
    </row>
    <row r="79" spans="1:12" x14ac:dyDescent="0.2">
      <c r="A79" s="8" t="s">
        <v>66</v>
      </c>
      <c r="D79" s="8" t="s">
        <v>87</v>
      </c>
      <c r="E79" s="17" t="s">
        <v>157</v>
      </c>
      <c r="F79" s="7">
        <v>26451</v>
      </c>
      <c r="G79" s="7">
        <v>41061</v>
      </c>
      <c r="H79" s="8">
        <v>41</v>
      </c>
      <c r="I79" s="8" t="s">
        <v>86</v>
      </c>
      <c r="J79" s="8" t="s">
        <v>88</v>
      </c>
      <c r="K79" s="8" t="s">
        <v>89</v>
      </c>
      <c r="L79" s="8">
        <v>6</v>
      </c>
    </row>
    <row r="80" spans="1:12" x14ac:dyDescent="0.2">
      <c r="A80" s="8" t="s">
        <v>67</v>
      </c>
      <c r="D80" s="8" t="s">
        <v>87</v>
      </c>
      <c r="E80" s="17" t="s">
        <v>158</v>
      </c>
      <c r="F80" s="7">
        <v>26451</v>
      </c>
      <c r="G80" s="7">
        <v>41061</v>
      </c>
      <c r="H80" s="8">
        <v>41</v>
      </c>
      <c r="I80" s="8" t="s">
        <v>86</v>
      </c>
      <c r="J80" s="8" t="s">
        <v>88</v>
      </c>
      <c r="K80" s="8" t="s">
        <v>89</v>
      </c>
      <c r="L80" s="8">
        <v>6</v>
      </c>
    </row>
    <row r="81" spans="1:12" x14ac:dyDescent="0.2">
      <c r="A81" s="8" t="s">
        <v>68</v>
      </c>
      <c r="D81" s="8" t="s">
        <v>87</v>
      </c>
      <c r="E81" s="17" t="s">
        <v>159</v>
      </c>
      <c r="F81" s="7">
        <v>26451</v>
      </c>
      <c r="G81" s="7">
        <v>41061</v>
      </c>
      <c r="H81" s="8">
        <v>41</v>
      </c>
      <c r="I81" s="8" t="s">
        <v>86</v>
      </c>
      <c r="J81" s="8" t="s">
        <v>88</v>
      </c>
      <c r="K81" s="8" t="s">
        <v>89</v>
      </c>
      <c r="L81" s="8">
        <v>6</v>
      </c>
    </row>
    <row r="82" spans="1:12" x14ac:dyDescent="0.2">
      <c r="A82" s="8" t="s">
        <v>69</v>
      </c>
      <c r="D82" s="8" t="s">
        <v>87</v>
      </c>
      <c r="E82" s="17" t="s">
        <v>160</v>
      </c>
      <c r="F82" s="7">
        <v>26085</v>
      </c>
      <c r="G82" s="7">
        <v>41061</v>
      </c>
      <c r="H82" s="8">
        <v>42</v>
      </c>
      <c r="I82" s="8" t="s">
        <v>96</v>
      </c>
      <c r="J82" s="8" t="s">
        <v>88</v>
      </c>
      <c r="K82" s="8" t="s">
        <v>89</v>
      </c>
      <c r="L82" s="8">
        <v>6</v>
      </c>
    </row>
    <row r="83" spans="1:12" x14ac:dyDescent="0.2">
      <c r="A83" s="8" t="s">
        <v>70</v>
      </c>
      <c r="D83" s="8" t="s">
        <v>87</v>
      </c>
      <c r="E83" s="17" t="s">
        <v>161</v>
      </c>
      <c r="F83" s="7">
        <v>22068</v>
      </c>
      <c r="G83" s="7">
        <v>41061</v>
      </c>
      <c r="H83" s="8">
        <v>53</v>
      </c>
      <c r="I83" s="8" t="s">
        <v>86</v>
      </c>
      <c r="J83" s="8" t="s">
        <v>88</v>
      </c>
      <c r="K83" s="8" t="s">
        <v>89</v>
      </c>
      <c r="L83" s="8">
        <v>6</v>
      </c>
    </row>
    <row r="84" spans="1:12" x14ac:dyDescent="0.2">
      <c r="A84" s="8" t="s">
        <v>71</v>
      </c>
      <c r="D84" s="8" t="s">
        <v>87</v>
      </c>
      <c r="E84" s="17" t="s">
        <v>162</v>
      </c>
      <c r="F84" s="7">
        <v>22068</v>
      </c>
      <c r="G84" s="7">
        <v>41061</v>
      </c>
      <c r="H84" s="8">
        <v>53</v>
      </c>
      <c r="I84" s="8" t="s">
        <v>86</v>
      </c>
      <c r="J84" s="8" t="s">
        <v>88</v>
      </c>
      <c r="K84" s="8" t="s">
        <v>89</v>
      </c>
      <c r="L84" s="8">
        <v>6</v>
      </c>
    </row>
    <row r="85" spans="1:12" x14ac:dyDescent="0.2">
      <c r="A85" s="8" t="s">
        <v>72</v>
      </c>
      <c r="D85" s="8" t="s">
        <v>87</v>
      </c>
      <c r="E85" s="17" t="s">
        <v>163</v>
      </c>
      <c r="F85" s="7">
        <v>22068</v>
      </c>
      <c r="G85" s="7">
        <v>41061</v>
      </c>
      <c r="H85" s="8">
        <v>53</v>
      </c>
      <c r="I85" s="8" t="s">
        <v>86</v>
      </c>
      <c r="J85" s="8" t="s">
        <v>88</v>
      </c>
      <c r="K85" s="8" t="s">
        <v>89</v>
      </c>
      <c r="L85" s="8">
        <v>6</v>
      </c>
    </row>
    <row r="86" spans="1:12" x14ac:dyDescent="0.2">
      <c r="A86" s="8" t="s">
        <v>73</v>
      </c>
      <c r="D86" s="8" t="s">
        <v>87</v>
      </c>
      <c r="E86" s="17" t="s">
        <v>164</v>
      </c>
      <c r="F86" s="7">
        <v>22068</v>
      </c>
      <c r="G86" s="7">
        <v>41061</v>
      </c>
      <c r="H86" s="8">
        <v>53</v>
      </c>
      <c r="I86" s="8" t="s">
        <v>86</v>
      </c>
      <c r="J86" s="8" t="s">
        <v>88</v>
      </c>
      <c r="K86" s="8" t="s">
        <v>89</v>
      </c>
      <c r="L86" s="8">
        <v>6</v>
      </c>
    </row>
    <row r="87" spans="1:12" x14ac:dyDescent="0.2">
      <c r="A87" s="8" t="s">
        <v>74</v>
      </c>
      <c r="D87" s="8" t="s">
        <v>87</v>
      </c>
      <c r="E87" s="17" t="s">
        <v>165</v>
      </c>
      <c r="F87" s="7">
        <v>22068</v>
      </c>
      <c r="G87" s="7">
        <v>41061</v>
      </c>
      <c r="H87" s="8">
        <v>53</v>
      </c>
      <c r="I87" s="8" t="s">
        <v>86</v>
      </c>
      <c r="J87" s="8" t="s">
        <v>88</v>
      </c>
      <c r="K87" s="8" t="s">
        <v>89</v>
      </c>
      <c r="L87" s="8">
        <v>6</v>
      </c>
    </row>
    <row r="88" spans="1:12" x14ac:dyDescent="0.2">
      <c r="A88" s="8" t="s">
        <v>75</v>
      </c>
      <c r="D88" s="8" t="s">
        <v>87</v>
      </c>
      <c r="E88" s="17" t="s">
        <v>166</v>
      </c>
      <c r="F88" s="7">
        <v>22068</v>
      </c>
      <c r="G88" s="7">
        <v>41061</v>
      </c>
      <c r="H88" s="8">
        <v>53</v>
      </c>
      <c r="I88" s="8" t="s">
        <v>86</v>
      </c>
      <c r="J88" s="8" t="s">
        <v>88</v>
      </c>
      <c r="K88" s="8" t="s">
        <v>89</v>
      </c>
      <c r="L88" s="8">
        <v>6</v>
      </c>
    </row>
    <row r="89" spans="1:12" x14ac:dyDescent="0.2">
      <c r="A89" s="8" t="s">
        <v>76</v>
      </c>
      <c r="D89" s="8" t="s">
        <v>87</v>
      </c>
      <c r="E89" s="17" t="s">
        <v>167</v>
      </c>
      <c r="F89" s="7">
        <v>22068</v>
      </c>
      <c r="G89" s="7">
        <v>41061</v>
      </c>
      <c r="H89" s="8">
        <v>53</v>
      </c>
      <c r="I89" s="8" t="s">
        <v>96</v>
      </c>
      <c r="J89" s="8" t="s">
        <v>88</v>
      </c>
      <c r="K89" s="8" t="s">
        <v>89</v>
      </c>
      <c r="L89" s="8">
        <v>6</v>
      </c>
    </row>
    <row r="91" spans="1:12" x14ac:dyDescent="0.2">
      <c r="A91" s="8" t="s">
        <v>178</v>
      </c>
    </row>
  </sheetData>
  <mergeCells count="1">
    <mergeCell ref="B6:L6"/>
  </mergeCells>
  <phoneticPr fontId="2" type="noConversion"/>
  <hyperlinks>
    <hyperlink ref="B8" r:id="rId1"/>
    <hyperlink ref="C8" r:id="rId2"/>
    <hyperlink ref="D8" location="Inquiries!A1" display="Inquiries"/>
    <hyperlink ref="E13" location="A2422528R" display="A2422528R"/>
    <hyperlink ref="E14" location="A2422529T" display="A2422529T"/>
    <hyperlink ref="E15" location="A2422530A" display="A2422530A"/>
    <hyperlink ref="E16" location="A2422531C" display="A2422531C"/>
    <hyperlink ref="E17" location="A2422532F" display="A2422532F"/>
    <hyperlink ref="E18" location="A2422533J" display="A2422533J"/>
    <hyperlink ref="E19" location="A2422534K" display="A2422534K"/>
    <hyperlink ref="E20" location="A2422535L" display="A2422535L"/>
    <hyperlink ref="E21" location="A2422536R" display="A2422536R"/>
    <hyperlink ref="E22" location="A2422537T" display="A2422537T"/>
    <hyperlink ref="E23" location="A2422538V" display="A2422538V"/>
    <hyperlink ref="E24" location="A2422539W" display="A2422539W"/>
    <hyperlink ref="E25" location="A2422540F" display="A2422540F"/>
    <hyperlink ref="E26" location="A2422541J" display="A2422541J"/>
    <hyperlink ref="E27" location="A2422521X" display="A2422521X"/>
    <hyperlink ref="E28" location="A2422522A" display="A2422522A"/>
    <hyperlink ref="E29" location="A2422523C" display="A2422523C"/>
    <hyperlink ref="E30" location="A2422524F" display="A2422524F"/>
    <hyperlink ref="E31" location="A2422525J" display="A2422525J"/>
    <hyperlink ref="E32" location="A2422526K" display="A2422526K"/>
    <hyperlink ref="E33" location="A2422527L" display="A2422527L"/>
    <hyperlink ref="E34" location="A2422514A" display="A2422514A"/>
    <hyperlink ref="E35" location="A2422515C" display="A2422515C"/>
    <hyperlink ref="E36" location="A2422516F" display="A2422516F"/>
    <hyperlink ref="E37" location="A2422517J" display="A2422517J"/>
    <hyperlink ref="E38" location="A2422518K" display="A2422518K"/>
    <hyperlink ref="E39" location="A2422519L" display="A2422519L"/>
    <hyperlink ref="E40" location="A2422520W" display="A2422520W"/>
    <hyperlink ref="E41" location="A3347588C" display="A3347588C"/>
    <hyperlink ref="E42" location="A3347589F" display="A3347589F"/>
    <hyperlink ref="E43" location="A3347586X" display="A3347586X"/>
    <hyperlink ref="E44" location="A3346858X" display="A3346858X"/>
    <hyperlink ref="E45" location="A3346859A" display="A3346859A"/>
    <hyperlink ref="E46" location="A3346856V" display="A3346856V"/>
    <hyperlink ref="E47" location="A3347159F" display="A3347159F"/>
    <hyperlink ref="E48" location="A3347583T" display="A3347583T"/>
    <hyperlink ref="E49" location="A3347584V" display="A3347584V"/>
    <hyperlink ref="E50" location="A3347581L" display="A3347581L"/>
    <hyperlink ref="E51" location="A3346853L" display="A3346853L"/>
    <hyperlink ref="E52" location="A3346854R" display="A3346854R"/>
    <hyperlink ref="E53" location="A3346851J" display="A3346851J"/>
    <hyperlink ref="E54" location="A3347158C" display="A3347158C"/>
    <hyperlink ref="E55" location="A3347059W" display="A3347059W"/>
    <hyperlink ref="E56" location="A3347060F" display="A3347060F"/>
    <hyperlink ref="E57" location="A3347057T" display="A3347057T"/>
    <hyperlink ref="E58" location="A3346870R" display="A3346870R"/>
    <hyperlink ref="E59" location="A3346871T" display="A3346871T"/>
    <hyperlink ref="E60" location="A3346868C" display="A3346868C"/>
    <hyperlink ref="E61" location="A3347160R" display="A3347160R"/>
    <hyperlink ref="E62" location="A2422549A" display="A2422549A"/>
    <hyperlink ref="E63" location="A2422550K" display="A2422550K"/>
    <hyperlink ref="E64" location="A2422551L" display="A2422551L"/>
    <hyperlink ref="E65" location="A2422552R" display="A2422552R"/>
    <hyperlink ref="E66" location="A2422553T" display="A2422553T"/>
    <hyperlink ref="E67" location="A2422554V" display="A2422554V"/>
    <hyperlink ref="E68" location="A2422555W" display="A2422555W"/>
    <hyperlink ref="E69" location="A2422542K" display="A2422542K"/>
    <hyperlink ref="E70" location="A2422543L" display="A2422543L"/>
    <hyperlink ref="E71" location="A2422544R" display="A2422544R"/>
    <hyperlink ref="E72" location="A2422545T" display="A2422545T"/>
    <hyperlink ref="E73" location="A2422546V" display="A2422546V"/>
    <hyperlink ref="E74" location="A2422547W" display="A2422547W"/>
    <hyperlink ref="E75" location="A2422548X" display="A2422548X"/>
    <hyperlink ref="E76" location="A2422563W" display="A2422563W"/>
    <hyperlink ref="E77" location="A2422564X" display="A2422564X"/>
    <hyperlink ref="E78" location="A2422565A" display="A2422565A"/>
    <hyperlink ref="E79" location="A2422566C" display="A2422566C"/>
    <hyperlink ref="E80" location="A2422567F" display="A2422567F"/>
    <hyperlink ref="E81" location="A2422568J" display="A2422568J"/>
    <hyperlink ref="E82" location="A2422569K" display="A2422569K"/>
    <hyperlink ref="E83" location="A2422570V" display="A2422570V"/>
    <hyperlink ref="E84" location="A2422571W" display="A2422571W"/>
    <hyperlink ref="E85" location="A2422572X" display="A2422572X"/>
    <hyperlink ref="E86" location="A2422573A" display="A2422573A"/>
    <hyperlink ref="E87" location="A2422574C" display="A2422574C"/>
    <hyperlink ref="E88" location="A2422575F" display="A2422575F"/>
    <hyperlink ref="E89" location="A2422576J" display="A2422576J"/>
    <hyperlink ref="B9" r:id="rId3"/>
  </hyperlinks>
  <pageMargins left="0.75" right="0.75" top="1" bottom="1" header="0.5" footer="0.5"/>
  <headerFooter alignWithMargins="0"/>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C00000"/>
  </sheetPr>
  <dimension ref="A1:CE73"/>
  <sheetViews>
    <sheetView topLeftCell="BR1" workbookViewId="0">
      <pane ySplit="6300" topLeftCell="A53"/>
      <selection activeCell="BY14" sqref="BY14"/>
      <selection pane="bottomLeft" activeCell="BX67" sqref="BX67"/>
    </sheetView>
  </sheetViews>
  <sheetFormatPr defaultColWidth="14.7109375" defaultRowHeight="11.25" x14ac:dyDescent="0.2"/>
  <cols>
    <col min="1" max="5" width="14.7109375" style="1"/>
    <col min="6" max="6" width="14.7109375" style="100"/>
    <col min="7" max="12" width="14.7109375" style="1"/>
    <col min="13" max="13" width="14.7109375" style="101"/>
    <col min="14" max="19" width="14.7109375" style="1"/>
    <col min="20" max="20" width="14.7109375" style="101"/>
    <col min="21" max="26" width="14.7109375" style="1"/>
    <col min="27" max="27" width="14.7109375" style="101"/>
    <col min="28" max="33" width="14.7109375" style="1"/>
    <col min="34" max="34" width="14.7109375" style="69"/>
    <col min="35" max="40" width="14.7109375" style="1"/>
    <col min="41" max="41" width="14.7109375" style="69"/>
    <col min="42" max="54" width="14.7109375" style="1"/>
    <col min="55" max="55" width="14.7109375" style="69"/>
    <col min="56" max="61" width="14.7109375" style="1"/>
    <col min="62" max="62" width="14.7109375" style="69"/>
    <col min="63" max="68" width="14.7109375" style="1"/>
    <col min="69" max="69" width="14.7109375" style="69"/>
    <col min="70" max="75" width="14.7109375" style="1"/>
    <col min="76" max="76" width="14.7109375" style="75"/>
    <col min="77" max="16384" width="14.7109375" style="1"/>
  </cols>
  <sheetData>
    <row r="1" spans="1:83" s="157" customFormat="1" ht="15.75" x14ac:dyDescent="0.25">
      <c r="A1" s="11" t="s">
        <v>169</v>
      </c>
      <c r="B1" s="8"/>
      <c r="C1" s="8"/>
      <c r="D1" s="8"/>
      <c r="E1" s="8"/>
      <c r="F1" s="8"/>
      <c r="G1" s="8"/>
      <c r="H1" s="8"/>
      <c r="I1" s="8"/>
      <c r="J1" s="8"/>
      <c r="K1" s="8"/>
      <c r="M1" s="101"/>
      <c r="T1" s="101"/>
      <c r="AA1" s="101"/>
      <c r="AH1" s="69"/>
      <c r="AO1" s="69"/>
      <c r="BC1" s="69"/>
      <c r="BJ1" s="69"/>
      <c r="BQ1" s="69"/>
      <c r="BX1" s="75"/>
    </row>
    <row r="2" spans="1:83" s="157" customFormat="1" ht="15.75" x14ac:dyDescent="0.2">
      <c r="A2" s="182" t="s">
        <v>170</v>
      </c>
      <c r="B2" s="182"/>
      <c r="C2" s="182"/>
      <c r="D2" s="182"/>
      <c r="E2" s="182"/>
      <c r="F2" s="182"/>
      <c r="G2" s="182"/>
      <c r="H2" s="182"/>
      <c r="I2" s="182"/>
      <c r="J2" s="182"/>
      <c r="K2" s="182"/>
      <c r="M2" s="101"/>
      <c r="T2" s="101"/>
      <c r="AA2" s="101"/>
      <c r="AH2" s="69"/>
      <c r="AO2" s="69"/>
      <c r="BC2" s="69"/>
      <c r="BJ2" s="69"/>
      <c r="BQ2" s="69"/>
      <c r="BX2" s="75"/>
    </row>
    <row r="3" spans="1:83" s="157" customFormat="1" ht="15.75" x14ac:dyDescent="0.25">
      <c r="A3" s="88" t="s">
        <v>345</v>
      </c>
      <c r="B3" s="80"/>
      <c r="C3" s="80"/>
      <c r="D3" s="80"/>
      <c r="E3" s="80"/>
      <c r="F3" s="80"/>
      <c r="G3" s="80"/>
      <c r="H3" s="80"/>
      <c r="I3" s="80"/>
      <c r="J3" s="80"/>
      <c r="K3" s="80"/>
      <c r="M3" s="101"/>
      <c r="T3" s="101"/>
      <c r="AA3" s="101"/>
      <c r="AH3" s="69"/>
      <c r="AO3" s="69"/>
      <c r="BC3" s="69"/>
      <c r="BJ3" s="69"/>
      <c r="BQ3" s="69"/>
      <c r="BW3" s="176" t="s">
        <v>498</v>
      </c>
      <c r="BX3" s="176" t="s">
        <v>497</v>
      </c>
    </row>
    <row r="4" spans="1:83" s="2" customFormat="1" ht="99.95" customHeight="1" x14ac:dyDescent="0.3">
      <c r="A4" s="165" t="s">
        <v>344</v>
      </c>
      <c r="B4" s="82" t="s">
        <v>0</v>
      </c>
      <c r="C4" s="82" t="s">
        <v>1</v>
      </c>
      <c r="D4" s="82" t="s">
        <v>2</v>
      </c>
      <c r="E4" s="82" t="s">
        <v>3</v>
      </c>
      <c r="F4" s="95" t="s">
        <v>4</v>
      </c>
      <c r="G4" s="90" t="s">
        <v>5</v>
      </c>
      <c r="H4" s="90" t="s">
        <v>6</v>
      </c>
      <c r="I4" s="90" t="s">
        <v>7</v>
      </c>
      <c r="J4" s="90" t="s">
        <v>8</v>
      </c>
      <c r="K4" s="90" t="s">
        <v>9</v>
      </c>
      <c r="L4" s="90" t="s">
        <v>10</v>
      </c>
      <c r="M4" s="95" t="s">
        <v>11</v>
      </c>
      <c r="N4" s="105" t="s">
        <v>12</v>
      </c>
      <c r="O4" s="105" t="s">
        <v>13</v>
      </c>
      <c r="P4" s="105" t="s">
        <v>14</v>
      </c>
      <c r="Q4" s="105" t="s">
        <v>15</v>
      </c>
      <c r="R4" s="105" t="s">
        <v>16</v>
      </c>
      <c r="S4" s="105" t="s">
        <v>17</v>
      </c>
      <c r="T4" s="102" t="s">
        <v>18</v>
      </c>
      <c r="U4" s="112" t="s">
        <v>19</v>
      </c>
      <c r="V4" s="112" t="s">
        <v>20</v>
      </c>
      <c r="W4" s="112" t="s">
        <v>21</v>
      </c>
      <c r="X4" s="112" t="s">
        <v>22</v>
      </c>
      <c r="Y4" s="112" t="s">
        <v>23</v>
      </c>
      <c r="Z4" s="112" t="s">
        <v>24</v>
      </c>
      <c r="AA4" s="102" t="s">
        <v>25</v>
      </c>
      <c r="AB4" s="118" t="s">
        <v>26</v>
      </c>
      <c r="AC4" s="118" t="s">
        <v>27</v>
      </c>
      <c r="AD4" s="118" t="s">
        <v>28</v>
      </c>
      <c r="AE4" s="118" t="s">
        <v>29</v>
      </c>
      <c r="AF4" s="118" t="s">
        <v>30</v>
      </c>
      <c r="AG4" s="118" t="s">
        <v>31</v>
      </c>
      <c r="AH4" s="70" t="s">
        <v>32</v>
      </c>
      <c r="AI4" s="126" t="s">
        <v>33</v>
      </c>
      <c r="AJ4" s="126" t="s">
        <v>34</v>
      </c>
      <c r="AK4" s="126" t="s">
        <v>35</v>
      </c>
      <c r="AL4" s="126" t="s">
        <v>36</v>
      </c>
      <c r="AM4" s="126" t="s">
        <v>37</v>
      </c>
      <c r="AN4" s="126" t="s">
        <v>38</v>
      </c>
      <c r="AO4" s="70" t="s">
        <v>39</v>
      </c>
      <c r="AP4" s="132" t="s">
        <v>40</v>
      </c>
      <c r="AQ4" s="132" t="s">
        <v>41</v>
      </c>
      <c r="AR4" s="132" t="s">
        <v>42</v>
      </c>
      <c r="AS4" s="132" t="s">
        <v>43</v>
      </c>
      <c r="AT4" s="132" t="s">
        <v>44</v>
      </c>
      <c r="AU4" s="132" t="s">
        <v>45</v>
      </c>
      <c r="AV4" s="132" t="s">
        <v>46</v>
      </c>
      <c r="AW4" s="132" t="s">
        <v>47</v>
      </c>
      <c r="AX4" s="132" t="s">
        <v>48</v>
      </c>
      <c r="AY4" s="138" t="s">
        <v>49</v>
      </c>
      <c r="AZ4" s="138" t="s">
        <v>50</v>
      </c>
      <c r="BA4" s="138" t="s">
        <v>51</v>
      </c>
      <c r="BB4" s="138" t="s">
        <v>52</v>
      </c>
      <c r="BC4" s="70" t="s">
        <v>53</v>
      </c>
      <c r="BD4" s="144" t="s">
        <v>54</v>
      </c>
      <c r="BE4" s="144" t="s">
        <v>55</v>
      </c>
      <c r="BF4" s="144" t="s">
        <v>56</v>
      </c>
      <c r="BG4" s="144" t="s">
        <v>57</v>
      </c>
      <c r="BH4" s="144" t="s">
        <v>58</v>
      </c>
      <c r="BI4" s="144" t="s">
        <v>59</v>
      </c>
      <c r="BJ4" s="70" t="s">
        <v>60</v>
      </c>
      <c r="BK4" s="151" t="s">
        <v>61</v>
      </c>
      <c r="BL4" s="151" t="s">
        <v>62</v>
      </c>
      <c r="BM4" s="151" t="s">
        <v>63</v>
      </c>
      <c r="BN4" s="151" t="s">
        <v>64</v>
      </c>
      <c r="BO4" s="151" t="s">
        <v>65</v>
      </c>
      <c r="BP4" s="151" t="s">
        <v>66</v>
      </c>
      <c r="BQ4" s="70" t="s">
        <v>67</v>
      </c>
      <c r="BR4" s="158" t="s">
        <v>68</v>
      </c>
      <c r="BS4" s="158" t="s">
        <v>69</v>
      </c>
      <c r="BT4" s="158" t="s">
        <v>70</v>
      </c>
      <c r="BU4" s="158" t="s">
        <v>71</v>
      </c>
      <c r="BV4" s="158" t="s">
        <v>72</v>
      </c>
      <c r="BW4" s="158" t="s">
        <v>73</v>
      </c>
      <c r="BX4" s="73" t="s">
        <v>74</v>
      </c>
      <c r="BY4" s="158" t="s">
        <v>75</v>
      </c>
      <c r="BZ4" s="158" t="s">
        <v>76</v>
      </c>
      <c r="CA4" s="2" t="s">
        <v>227</v>
      </c>
      <c r="CB4" s="2" t="s">
        <v>228</v>
      </c>
      <c r="CC4" s="2" t="s">
        <v>494</v>
      </c>
      <c r="CD4" s="2" t="s">
        <v>495</v>
      </c>
      <c r="CE4" s="2" t="s">
        <v>496</v>
      </c>
    </row>
    <row r="5" spans="1:83" x14ac:dyDescent="0.2">
      <c r="A5" s="83" t="s">
        <v>77</v>
      </c>
      <c r="B5" s="86" t="s">
        <v>86</v>
      </c>
      <c r="C5" s="86" t="s">
        <v>86</v>
      </c>
      <c r="D5" s="86" t="s">
        <v>86</v>
      </c>
      <c r="E5" s="86" t="s">
        <v>86</v>
      </c>
      <c r="F5" s="96" t="s">
        <v>86</v>
      </c>
      <c r="G5" s="92" t="s">
        <v>86</v>
      </c>
      <c r="H5" s="92" t="s">
        <v>96</v>
      </c>
      <c r="I5" s="92" t="s">
        <v>86</v>
      </c>
      <c r="J5" s="92" t="s">
        <v>86</v>
      </c>
      <c r="K5" s="92" t="s">
        <v>86</v>
      </c>
      <c r="L5" s="92" t="s">
        <v>86</v>
      </c>
      <c r="M5" s="96" t="s">
        <v>86</v>
      </c>
      <c r="N5" s="107" t="s">
        <v>86</v>
      </c>
      <c r="O5" s="107" t="s">
        <v>96</v>
      </c>
      <c r="P5" s="107" t="s">
        <v>86</v>
      </c>
      <c r="Q5" s="107" t="s">
        <v>86</v>
      </c>
      <c r="R5" s="107" t="s">
        <v>86</v>
      </c>
      <c r="S5" s="107" t="s">
        <v>86</v>
      </c>
      <c r="T5" s="100" t="s">
        <v>86</v>
      </c>
      <c r="U5" s="114" t="s">
        <v>86</v>
      </c>
      <c r="V5" s="114" t="s">
        <v>96</v>
      </c>
      <c r="W5" s="114" t="s">
        <v>86</v>
      </c>
      <c r="X5" s="114" t="s">
        <v>86</v>
      </c>
      <c r="Y5" s="114" t="s">
        <v>86</v>
      </c>
      <c r="Z5" s="114" t="s">
        <v>86</v>
      </c>
      <c r="AA5" s="100" t="s">
        <v>86</v>
      </c>
      <c r="AB5" s="120" t="s">
        <v>86</v>
      </c>
      <c r="AC5" s="120" t="s">
        <v>96</v>
      </c>
      <c r="AD5" s="120" t="s">
        <v>86</v>
      </c>
      <c r="AE5" s="120" t="s">
        <v>86</v>
      </c>
      <c r="AF5" s="120" t="s">
        <v>86</v>
      </c>
      <c r="AG5" s="120" t="s">
        <v>86</v>
      </c>
      <c r="AH5" s="71" t="s">
        <v>86</v>
      </c>
      <c r="AI5" s="128" t="s">
        <v>86</v>
      </c>
      <c r="AJ5" s="128" t="s">
        <v>96</v>
      </c>
      <c r="AK5" s="128" t="s">
        <v>86</v>
      </c>
      <c r="AL5" s="128" t="s">
        <v>86</v>
      </c>
      <c r="AM5" s="128" t="s">
        <v>86</v>
      </c>
      <c r="AN5" s="128" t="s">
        <v>86</v>
      </c>
      <c r="AO5" s="71" t="s">
        <v>86</v>
      </c>
      <c r="AP5" s="134" t="s">
        <v>86</v>
      </c>
      <c r="AQ5" s="134" t="s">
        <v>96</v>
      </c>
      <c r="AR5" s="134" t="s">
        <v>86</v>
      </c>
      <c r="AS5" s="134" t="s">
        <v>86</v>
      </c>
      <c r="AT5" s="134" t="s">
        <v>86</v>
      </c>
      <c r="AU5" s="134" t="s">
        <v>86</v>
      </c>
      <c r="AV5" s="134" t="s">
        <v>86</v>
      </c>
      <c r="AW5" s="134" t="s">
        <v>86</v>
      </c>
      <c r="AX5" s="134" t="s">
        <v>96</v>
      </c>
      <c r="AY5" s="140" t="s">
        <v>86</v>
      </c>
      <c r="AZ5" s="140" t="s">
        <v>86</v>
      </c>
      <c r="BA5" s="140" t="s">
        <v>86</v>
      </c>
      <c r="BB5" s="140" t="s">
        <v>86</v>
      </c>
      <c r="BC5" s="71" t="s">
        <v>86</v>
      </c>
      <c r="BD5" s="146" t="s">
        <v>86</v>
      </c>
      <c r="BE5" s="146" t="s">
        <v>96</v>
      </c>
      <c r="BF5" s="146" t="s">
        <v>86</v>
      </c>
      <c r="BG5" s="146" t="s">
        <v>86</v>
      </c>
      <c r="BH5" s="146" t="s">
        <v>86</v>
      </c>
      <c r="BI5" s="146" t="s">
        <v>86</v>
      </c>
      <c r="BJ5" s="71" t="s">
        <v>86</v>
      </c>
      <c r="BK5" s="153" t="s">
        <v>86</v>
      </c>
      <c r="BL5" s="153" t="s">
        <v>96</v>
      </c>
      <c r="BM5" s="153" t="s">
        <v>86</v>
      </c>
      <c r="BN5" s="153" t="s">
        <v>86</v>
      </c>
      <c r="BO5" s="153" t="s">
        <v>86</v>
      </c>
      <c r="BP5" s="153" t="s">
        <v>86</v>
      </c>
      <c r="BQ5" s="71" t="s">
        <v>86</v>
      </c>
      <c r="BR5" s="160" t="s">
        <v>86</v>
      </c>
      <c r="BS5" s="160" t="s">
        <v>96</v>
      </c>
      <c r="BT5" s="160" t="s">
        <v>86</v>
      </c>
      <c r="BU5" s="160" t="s">
        <v>86</v>
      </c>
      <c r="BV5" s="160" t="s">
        <v>86</v>
      </c>
      <c r="BW5" s="160" t="s">
        <v>86</v>
      </c>
      <c r="BX5" s="74" t="s">
        <v>86</v>
      </c>
      <c r="BY5" s="160" t="s">
        <v>86</v>
      </c>
      <c r="BZ5" s="160" t="s">
        <v>96</v>
      </c>
    </row>
    <row r="6" spans="1:83" x14ac:dyDescent="0.2">
      <c r="A6" s="83" t="s">
        <v>78</v>
      </c>
      <c r="B6" s="86" t="s">
        <v>87</v>
      </c>
      <c r="C6" s="86" t="s">
        <v>87</v>
      </c>
      <c r="D6" s="86" t="s">
        <v>87</v>
      </c>
      <c r="E6" s="86" t="s">
        <v>87</v>
      </c>
      <c r="F6" s="96" t="s">
        <v>87</v>
      </c>
      <c r="G6" s="92" t="s">
        <v>87</v>
      </c>
      <c r="H6" s="92" t="s">
        <v>87</v>
      </c>
      <c r="I6" s="92" t="s">
        <v>87</v>
      </c>
      <c r="J6" s="92" t="s">
        <v>87</v>
      </c>
      <c r="K6" s="92" t="s">
        <v>87</v>
      </c>
      <c r="L6" s="92" t="s">
        <v>87</v>
      </c>
      <c r="M6" s="96" t="s">
        <v>87</v>
      </c>
      <c r="N6" s="107" t="s">
        <v>87</v>
      </c>
      <c r="O6" s="107" t="s">
        <v>87</v>
      </c>
      <c r="P6" s="107" t="s">
        <v>87</v>
      </c>
      <c r="Q6" s="107" t="s">
        <v>87</v>
      </c>
      <c r="R6" s="107" t="s">
        <v>87</v>
      </c>
      <c r="S6" s="107" t="s">
        <v>87</v>
      </c>
      <c r="T6" s="100" t="s">
        <v>87</v>
      </c>
      <c r="U6" s="114" t="s">
        <v>87</v>
      </c>
      <c r="V6" s="114" t="s">
        <v>87</v>
      </c>
      <c r="W6" s="114" t="s">
        <v>87</v>
      </c>
      <c r="X6" s="114" t="s">
        <v>87</v>
      </c>
      <c r="Y6" s="114" t="s">
        <v>87</v>
      </c>
      <c r="Z6" s="114" t="s">
        <v>87</v>
      </c>
      <c r="AA6" s="100" t="s">
        <v>87</v>
      </c>
      <c r="AB6" s="120" t="s">
        <v>87</v>
      </c>
      <c r="AC6" s="120" t="s">
        <v>87</v>
      </c>
      <c r="AD6" s="120" t="s">
        <v>87</v>
      </c>
      <c r="AE6" s="120" t="s">
        <v>87</v>
      </c>
      <c r="AF6" s="120" t="s">
        <v>87</v>
      </c>
      <c r="AG6" s="120" t="s">
        <v>87</v>
      </c>
      <c r="AH6" s="71" t="s">
        <v>87</v>
      </c>
      <c r="AI6" s="128" t="s">
        <v>87</v>
      </c>
      <c r="AJ6" s="128" t="s">
        <v>87</v>
      </c>
      <c r="AK6" s="128" t="s">
        <v>87</v>
      </c>
      <c r="AL6" s="128" t="s">
        <v>87</v>
      </c>
      <c r="AM6" s="128" t="s">
        <v>87</v>
      </c>
      <c r="AN6" s="128" t="s">
        <v>87</v>
      </c>
      <c r="AO6" s="71" t="s">
        <v>87</v>
      </c>
      <c r="AP6" s="134" t="s">
        <v>87</v>
      </c>
      <c r="AQ6" s="134" t="s">
        <v>87</v>
      </c>
      <c r="AR6" s="134" t="s">
        <v>87</v>
      </c>
      <c r="AS6" s="134" t="s">
        <v>87</v>
      </c>
      <c r="AT6" s="134" t="s">
        <v>87</v>
      </c>
      <c r="AU6" s="134" t="s">
        <v>87</v>
      </c>
      <c r="AV6" s="134" t="s">
        <v>87</v>
      </c>
      <c r="AW6" s="134" t="s">
        <v>87</v>
      </c>
      <c r="AX6" s="134" t="s">
        <v>87</v>
      </c>
      <c r="AY6" s="140" t="s">
        <v>87</v>
      </c>
      <c r="AZ6" s="140" t="s">
        <v>87</v>
      </c>
      <c r="BA6" s="140" t="s">
        <v>87</v>
      </c>
      <c r="BB6" s="140" t="s">
        <v>87</v>
      </c>
      <c r="BC6" s="71" t="s">
        <v>87</v>
      </c>
      <c r="BD6" s="146" t="s">
        <v>87</v>
      </c>
      <c r="BE6" s="146" t="s">
        <v>87</v>
      </c>
      <c r="BF6" s="146" t="s">
        <v>87</v>
      </c>
      <c r="BG6" s="146" t="s">
        <v>87</v>
      </c>
      <c r="BH6" s="146" t="s">
        <v>87</v>
      </c>
      <c r="BI6" s="146" t="s">
        <v>87</v>
      </c>
      <c r="BJ6" s="71" t="s">
        <v>87</v>
      </c>
      <c r="BK6" s="153" t="s">
        <v>87</v>
      </c>
      <c r="BL6" s="153" t="s">
        <v>87</v>
      </c>
      <c r="BM6" s="153" t="s">
        <v>87</v>
      </c>
      <c r="BN6" s="153" t="s">
        <v>87</v>
      </c>
      <c r="BO6" s="153" t="s">
        <v>87</v>
      </c>
      <c r="BP6" s="153" t="s">
        <v>87</v>
      </c>
      <c r="BQ6" s="71" t="s">
        <v>87</v>
      </c>
      <c r="BR6" s="160" t="s">
        <v>87</v>
      </c>
      <c r="BS6" s="160" t="s">
        <v>87</v>
      </c>
      <c r="BT6" s="160" t="s">
        <v>87</v>
      </c>
      <c r="BU6" s="160" t="s">
        <v>87</v>
      </c>
      <c r="BV6" s="160" t="s">
        <v>87</v>
      </c>
      <c r="BW6" s="160" t="s">
        <v>87</v>
      </c>
      <c r="BX6" s="74" t="s">
        <v>87</v>
      </c>
      <c r="BY6" s="160" t="s">
        <v>87</v>
      </c>
      <c r="BZ6" s="160" t="s">
        <v>87</v>
      </c>
    </row>
    <row r="7" spans="1:83" x14ac:dyDescent="0.2">
      <c r="A7" s="83" t="s">
        <v>79</v>
      </c>
      <c r="B7" s="86" t="s">
        <v>88</v>
      </c>
      <c r="C7" s="86" t="s">
        <v>88</v>
      </c>
      <c r="D7" s="86" t="s">
        <v>88</v>
      </c>
      <c r="E7" s="86" t="s">
        <v>88</v>
      </c>
      <c r="F7" s="96" t="s">
        <v>88</v>
      </c>
      <c r="G7" s="92" t="s">
        <v>88</v>
      </c>
      <c r="H7" s="92" t="s">
        <v>88</v>
      </c>
      <c r="I7" s="92" t="s">
        <v>88</v>
      </c>
      <c r="J7" s="92" t="s">
        <v>88</v>
      </c>
      <c r="K7" s="92" t="s">
        <v>88</v>
      </c>
      <c r="L7" s="92" t="s">
        <v>88</v>
      </c>
      <c r="M7" s="96" t="s">
        <v>88</v>
      </c>
      <c r="N7" s="107" t="s">
        <v>88</v>
      </c>
      <c r="O7" s="107" t="s">
        <v>88</v>
      </c>
      <c r="P7" s="107" t="s">
        <v>88</v>
      </c>
      <c r="Q7" s="107" t="s">
        <v>88</v>
      </c>
      <c r="R7" s="107" t="s">
        <v>88</v>
      </c>
      <c r="S7" s="107" t="s">
        <v>88</v>
      </c>
      <c r="T7" s="100" t="s">
        <v>88</v>
      </c>
      <c r="U7" s="114" t="s">
        <v>88</v>
      </c>
      <c r="V7" s="114" t="s">
        <v>88</v>
      </c>
      <c r="W7" s="114" t="s">
        <v>88</v>
      </c>
      <c r="X7" s="114" t="s">
        <v>88</v>
      </c>
      <c r="Y7" s="114" t="s">
        <v>88</v>
      </c>
      <c r="Z7" s="114" t="s">
        <v>88</v>
      </c>
      <c r="AA7" s="100" t="s">
        <v>88</v>
      </c>
      <c r="AB7" s="120" t="s">
        <v>88</v>
      </c>
      <c r="AC7" s="120" t="s">
        <v>88</v>
      </c>
      <c r="AD7" s="120" t="s">
        <v>88</v>
      </c>
      <c r="AE7" s="120" t="s">
        <v>88</v>
      </c>
      <c r="AF7" s="120" t="s">
        <v>88</v>
      </c>
      <c r="AG7" s="120" t="s">
        <v>88</v>
      </c>
      <c r="AH7" s="71" t="s">
        <v>88</v>
      </c>
      <c r="AI7" s="128" t="s">
        <v>88</v>
      </c>
      <c r="AJ7" s="128" t="s">
        <v>88</v>
      </c>
      <c r="AK7" s="128" t="s">
        <v>88</v>
      </c>
      <c r="AL7" s="128" t="s">
        <v>88</v>
      </c>
      <c r="AM7" s="128" t="s">
        <v>88</v>
      </c>
      <c r="AN7" s="128" t="s">
        <v>88</v>
      </c>
      <c r="AO7" s="71" t="s">
        <v>88</v>
      </c>
      <c r="AP7" s="134" t="s">
        <v>88</v>
      </c>
      <c r="AQ7" s="134" t="s">
        <v>88</v>
      </c>
      <c r="AR7" s="134" t="s">
        <v>88</v>
      </c>
      <c r="AS7" s="134" t="s">
        <v>88</v>
      </c>
      <c r="AT7" s="134" t="s">
        <v>88</v>
      </c>
      <c r="AU7" s="134" t="s">
        <v>88</v>
      </c>
      <c r="AV7" s="134" t="s">
        <v>88</v>
      </c>
      <c r="AW7" s="134" t="s">
        <v>88</v>
      </c>
      <c r="AX7" s="134" t="s">
        <v>88</v>
      </c>
      <c r="AY7" s="140" t="s">
        <v>88</v>
      </c>
      <c r="AZ7" s="140" t="s">
        <v>88</v>
      </c>
      <c r="BA7" s="140" t="s">
        <v>88</v>
      </c>
      <c r="BB7" s="140" t="s">
        <v>88</v>
      </c>
      <c r="BC7" s="71" t="s">
        <v>88</v>
      </c>
      <c r="BD7" s="146" t="s">
        <v>88</v>
      </c>
      <c r="BE7" s="146" t="s">
        <v>88</v>
      </c>
      <c r="BF7" s="146" t="s">
        <v>88</v>
      </c>
      <c r="BG7" s="146" t="s">
        <v>88</v>
      </c>
      <c r="BH7" s="146" t="s">
        <v>88</v>
      </c>
      <c r="BI7" s="146" t="s">
        <v>88</v>
      </c>
      <c r="BJ7" s="71" t="s">
        <v>88</v>
      </c>
      <c r="BK7" s="153" t="s">
        <v>88</v>
      </c>
      <c r="BL7" s="153" t="s">
        <v>88</v>
      </c>
      <c r="BM7" s="153" t="s">
        <v>88</v>
      </c>
      <c r="BN7" s="153" t="s">
        <v>88</v>
      </c>
      <c r="BO7" s="153" t="s">
        <v>88</v>
      </c>
      <c r="BP7" s="153" t="s">
        <v>88</v>
      </c>
      <c r="BQ7" s="71" t="s">
        <v>88</v>
      </c>
      <c r="BR7" s="160" t="s">
        <v>88</v>
      </c>
      <c r="BS7" s="160" t="s">
        <v>88</v>
      </c>
      <c r="BT7" s="160" t="s">
        <v>88</v>
      </c>
      <c r="BU7" s="160" t="s">
        <v>88</v>
      </c>
      <c r="BV7" s="160" t="s">
        <v>88</v>
      </c>
      <c r="BW7" s="160" t="s">
        <v>88</v>
      </c>
      <c r="BX7" s="74" t="s">
        <v>88</v>
      </c>
      <c r="BY7" s="160" t="s">
        <v>88</v>
      </c>
      <c r="BZ7" s="160" t="s">
        <v>88</v>
      </c>
    </row>
    <row r="8" spans="1:83" x14ac:dyDescent="0.2">
      <c r="A8" s="83" t="s">
        <v>80</v>
      </c>
      <c r="B8" s="86" t="s">
        <v>89</v>
      </c>
      <c r="C8" s="86" t="s">
        <v>89</v>
      </c>
      <c r="D8" s="86" t="s">
        <v>89</v>
      </c>
      <c r="E8" s="86" t="s">
        <v>89</v>
      </c>
      <c r="F8" s="96" t="s">
        <v>89</v>
      </c>
      <c r="G8" s="92" t="s">
        <v>89</v>
      </c>
      <c r="H8" s="92" t="s">
        <v>89</v>
      </c>
      <c r="I8" s="92" t="s">
        <v>89</v>
      </c>
      <c r="J8" s="92" t="s">
        <v>89</v>
      </c>
      <c r="K8" s="92" t="s">
        <v>89</v>
      </c>
      <c r="L8" s="92" t="s">
        <v>89</v>
      </c>
      <c r="M8" s="96" t="s">
        <v>89</v>
      </c>
      <c r="N8" s="107" t="s">
        <v>89</v>
      </c>
      <c r="O8" s="107" t="s">
        <v>89</v>
      </c>
      <c r="P8" s="107" t="s">
        <v>89</v>
      </c>
      <c r="Q8" s="107" t="s">
        <v>89</v>
      </c>
      <c r="R8" s="107" t="s">
        <v>89</v>
      </c>
      <c r="S8" s="107" t="s">
        <v>89</v>
      </c>
      <c r="T8" s="100" t="s">
        <v>89</v>
      </c>
      <c r="U8" s="114" t="s">
        <v>89</v>
      </c>
      <c r="V8" s="114" t="s">
        <v>89</v>
      </c>
      <c r="W8" s="114" t="s">
        <v>89</v>
      </c>
      <c r="X8" s="114" t="s">
        <v>89</v>
      </c>
      <c r="Y8" s="114" t="s">
        <v>89</v>
      </c>
      <c r="Z8" s="114" t="s">
        <v>89</v>
      </c>
      <c r="AA8" s="100" t="s">
        <v>89</v>
      </c>
      <c r="AB8" s="120" t="s">
        <v>89</v>
      </c>
      <c r="AC8" s="120" t="s">
        <v>89</v>
      </c>
      <c r="AD8" s="120" t="s">
        <v>89</v>
      </c>
      <c r="AE8" s="120" t="s">
        <v>89</v>
      </c>
      <c r="AF8" s="120" t="s">
        <v>89</v>
      </c>
      <c r="AG8" s="120" t="s">
        <v>89</v>
      </c>
      <c r="AH8" s="71" t="s">
        <v>89</v>
      </c>
      <c r="AI8" s="128" t="s">
        <v>89</v>
      </c>
      <c r="AJ8" s="128" t="s">
        <v>89</v>
      </c>
      <c r="AK8" s="128" t="s">
        <v>89</v>
      </c>
      <c r="AL8" s="128" t="s">
        <v>89</v>
      </c>
      <c r="AM8" s="128" t="s">
        <v>89</v>
      </c>
      <c r="AN8" s="128" t="s">
        <v>89</v>
      </c>
      <c r="AO8" s="71" t="s">
        <v>89</v>
      </c>
      <c r="AP8" s="134" t="s">
        <v>89</v>
      </c>
      <c r="AQ8" s="134" t="s">
        <v>89</v>
      </c>
      <c r="AR8" s="134" t="s">
        <v>89</v>
      </c>
      <c r="AS8" s="134" t="s">
        <v>89</v>
      </c>
      <c r="AT8" s="134" t="s">
        <v>89</v>
      </c>
      <c r="AU8" s="134" t="s">
        <v>89</v>
      </c>
      <c r="AV8" s="134" t="s">
        <v>89</v>
      </c>
      <c r="AW8" s="134" t="s">
        <v>89</v>
      </c>
      <c r="AX8" s="134" t="s">
        <v>89</v>
      </c>
      <c r="AY8" s="140" t="s">
        <v>89</v>
      </c>
      <c r="AZ8" s="140" t="s">
        <v>89</v>
      </c>
      <c r="BA8" s="140" t="s">
        <v>89</v>
      </c>
      <c r="BB8" s="140" t="s">
        <v>89</v>
      </c>
      <c r="BC8" s="71" t="s">
        <v>89</v>
      </c>
      <c r="BD8" s="146" t="s">
        <v>89</v>
      </c>
      <c r="BE8" s="146" t="s">
        <v>89</v>
      </c>
      <c r="BF8" s="146" t="s">
        <v>89</v>
      </c>
      <c r="BG8" s="146" t="s">
        <v>89</v>
      </c>
      <c r="BH8" s="146" t="s">
        <v>89</v>
      </c>
      <c r="BI8" s="146" t="s">
        <v>89</v>
      </c>
      <c r="BJ8" s="71" t="s">
        <v>89</v>
      </c>
      <c r="BK8" s="153" t="s">
        <v>89</v>
      </c>
      <c r="BL8" s="153" t="s">
        <v>89</v>
      </c>
      <c r="BM8" s="153" t="s">
        <v>89</v>
      </c>
      <c r="BN8" s="153" t="s">
        <v>89</v>
      </c>
      <c r="BO8" s="153" t="s">
        <v>89</v>
      </c>
      <c r="BP8" s="153" t="s">
        <v>89</v>
      </c>
      <c r="BQ8" s="71" t="s">
        <v>89</v>
      </c>
      <c r="BR8" s="160" t="s">
        <v>89</v>
      </c>
      <c r="BS8" s="160" t="s">
        <v>89</v>
      </c>
      <c r="BT8" s="160" t="s">
        <v>89</v>
      </c>
      <c r="BU8" s="160" t="s">
        <v>89</v>
      </c>
      <c r="BV8" s="160" t="s">
        <v>89</v>
      </c>
      <c r="BW8" s="160" t="s">
        <v>89</v>
      </c>
      <c r="BX8" s="74" t="s">
        <v>89</v>
      </c>
      <c r="BY8" s="160" t="s">
        <v>89</v>
      </c>
      <c r="BZ8" s="160" t="s">
        <v>89</v>
      </c>
    </row>
    <row r="9" spans="1:83" x14ac:dyDescent="0.2">
      <c r="A9" s="83" t="s">
        <v>81</v>
      </c>
      <c r="B9" s="81">
        <v>6</v>
      </c>
      <c r="C9" s="81">
        <v>6</v>
      </c>
      <c r="D9" s="81">
        <v>6</v>
      </c>
      <c r="E9" s="81">
        <v>6</v>
      </c>
      <c r="F9" s="97">
        <v>6</v>
      </c>
      <c r="G9" s="89">
        <v>6</v>
      </c>
      <c r="H9" s="89">
        <v>6</v>
      </c>
      <c r="I9" s="89">
        <v>6</v>
      </c>
      <c r="J9" s="89">
        <v>6</v>
      </c>
      <c r="K9" s="89">
        <v>6</v>
      </c>
      <c r="L9" s="89">
        <v>6</v>
      </c>
      <c r="M9" s="97">
        <v>6</v>
      </c>
      <c r="N9" s="104">
        <v>6</v>
      </c>
      <c r="O9" s="104">
        <v>6</v>
      </c>
      <c r="P9" s="104">
        <v>6</v>
      </c>
      <c r="Q9" s="104">
        <v>6</v>
      </c>
      <c r="R9" s="104">
        <v>6</v>
      </c>
      <c r="S9" s="104">
        <v>6</v>
      </c>
      <c r="T9" s="101">
        <v>6</v>
      </c>
      <c r="U9" s="111">
        <v>6</v>
      </c>
      <c r="V9" s="111">
        <v>6</v>
      </c>
      <c r="W9" s="111">
        <v>6</v>
      </c>
      <c r="X9" s="111">
        <v>6</v>
      </c>
      <c r="Y9" s="111">
        <v>6</v>
      </c>
      <c r="Z9" s="111">
        <v>6</v>
      </c>
      <c r="AA9" s="101">
        <v>6</v>
      </c>
      <c r="AB9" s="117">
        <v>6</v>
      </c>
      <c r="AC9" s="117">
        <v>6</v>
      </c>
      <c r="AD9" s="117">
        <v>6</v>
      </c>
      <c r="AE9" s="117">
        <v>6</v>
      </c>
      <c r="AF9" s="117">
        <v>6</v>
      </c>
      <c r="AG9" s="117">
        <v>6</v>
      </c>
      <c r="AH9" s="69">
        <v>6</v>
      </c>
      <c r="AI9" s="125">
        <v>6</v>
      </c>
      <c r="AJ9" s="125">
        <v>6</v>
      </c>
      <c r="AK9" s="125">
        <v>6</v>
      </c>
      <c r="AL9" s="125">
        <v>6</v>
      </c>
      <c r="AM9" s="125">
        <v>6</v>
      </c>
      <c r="AN9" s="125">
        <v>6</v>
      </c>
      <c r="AO9" s="69">
        <v>6</v>
      </c>
      <c r="AP9" s="131">
        <v>6</v>
      </c>
      <c r="AQ9" s="131">
        <v>6</v>
      </c>
      <c r="AR9" s="131">
        <v>6</v>
      </c>
      <c r="AS9" s="131">
        <v>6</v>
      </c>
      <c r="AT9" s="131">
        <v>6</v>
      </c>
      <c r="AU9" s="131">
        <v>6</v>
      </c>
      <c r="AV9" s="131">
        <v>6</v>
      </c>
      <c r="AW9" s="131">
        <v>6</v>
      </c>
      <c r="AX9" s="131">
        <v>6</v>
      </c>
      <c r="AY9" s="137">
        <v>6</v>
      </c>
      <c r="AZ9" s="137">
        <v>6</v>
      </c>
      <c r="BA9" s="137">
        <v>6</v>
      </c>
      <c r="BB9" s="137">
        <v>6</v>
      </c>
      <c r="BC9" s="69">
        <v>6</v>
      </c>
      <c r="BD9" s="143">
        <v>6</v>
      </c>
      <c r="BE9" s="143">
        <v>6</v>
      </c>
      <c r="BF9" s="143">
        <v>6</v>
      </c>
      <c r="BG9" s="143">
        <v>6</v>
      </c>
      <c r="BH9" s="143">
        <v>6</v>
      </c>
      <c r="BI9" s="143">
        <v>6</v>
      </c>
      <c r="BJ9" s="69">
        <v>6</v>
      </c>
      <c r="BK9" s="150">
        <v>6</v>
      </c>
      <c r="BL9" s="150">
        <v>6</v>
      </c>
      <c r="BM9" s="150">
        <v>6</v>
      </c>
      <c r="BN9" s="150">
        <v>6</v>
      </c>
      <c r="BO9" s="150">
        <v>6</v>
      </c>
      <c r="BP9" s="150">
        <v>6</v>
      </c>
      <c r="BQ9" s="69">
        <v>6</v>
      </c>
      <c r="BR9" s="157">
        <v>6</v>
      </c>
      <c r="BS9" s="157">
        <v>6</v>
      </c>
      <c r="BT9" s="157">
        <v>6</v>
      </c>
      <c r="BU9" s="157">
        <v>6</v>
      </c>
      <c r="BV9" s="157">
        <v>6</v>
      </c>
      <c r="BW9" s="157">
        <v>6</v>
      </c>
      <c r="BX9" s="75">
        <v>6</v>
      </c>
      <c r="BY9" s="157">
        <v>6</v>
      </c>
      <c r="BZ9" s="157">
        <v>6</v>
      </c>
    </row>
    <row r="10" spans="1:83" s="4" customFormat="1" x14ac:dyDescent="0.2">
      <c r="A10" s="84" t="s">
        <v>82</v>
      </c>
      <c r="B10" s="85">
        <v>22068</v>
      </c>
      <c r="C10" s="85">
        <v>22068</v>
      </c>
      <c r="D10" s="85">
        <v>22068</v>
      </c>
      <c r="E10" s="85">
        <v>22068</v>
      </c>
      <c r="F10" s="98">
        <v>22068</v>
      </c>
      <c r="G10" s="91">
        <v>22068</v>
      </c>
      <c r="H10" s="91">
        <v>22068</v>
      </c>
      <c r="I10" s="91">
        <v>22068</v>
      </c>
      <c r="J10" s="91">
        <v>22068</v>
      </c>
      <c r="K10" s="91">
        <v>22068</v>
      </c>
      <c r="L10" s="91">
        <v>22068</v>
      </c>
      <c r="M10" s="98">
        <v>22068</v>
      </c>
      <c r="N10" s="106">
        <v>22068</v>
      </c>
      <c r="O10" s="106">
        <v>22068</v>
      </c>
      <c r="P10" s="106">
        <v>22068</v>
      </c>
      <c r="Q10" s="106">
        <v>22068</v>
      </c>
      <c r="R10" s="106">
        <v>22068</v>
      </c>
      <c r="S10" s="106">
        <v>22068</v>
      </c>
      <c r="T10" s="103">
        <v>22068</v>
      </c>
      <c r="U10" s="113">
        <v>22068</v>
      </c>
      <c r="V10" s="113">
        <v>22068</v>
      </c>
      <c r="W10" s="113">
        <v>22068</v>
      </c>
      <c r="X10" s="113">
        <v>22068</v>
      </c>
      <c r="Y10" s="113">
        <v>22068</v>
      </c>
      <c r="Z10" s="113">
        <v>22068</v>
      </c>
      <c r="AA10" s="103">
        <v>22068</v>
      </c>
      <c r="AB10" s="119">
        <v>22068</v>
      </c>
      <c r="AC10" s="119">
        <v>22068</v>
      </c>
      <c r="AD10" s="119">
        <v>22068</v>
      </c>
      <c r="AE10" s="119">
        <v>22068</v>
      </c>
      <c r="AF10" s="119">
        <v>22068</v>
      </c>
      <c r="AG10" s="119">
        <v>22068</v>
      </c>
      <c r="AH10" s="72">
        <v>22068</v>
      </c>
      <c r="AI10" s="127">
        <v>22068</v>
      </c>
      <c r="AJ10" s="127">
        <v>22068</v>
      </c>
      <c r="AK10" s="127">
        <v>22068</v>
      </c>
      <c r="AL10" s="127">
        <v>22068</v>
      </c>
      <c r="AM10" s="127">
        <v>22068</v>
      </c>
      <c r="AN10" s="127">
        <v>22068</v>
      </c>
      <c r="AO10" s="72">
        <v>22068</v>
      </c>
      <c r="AP10" s="133">
        <v>22068</v>
      </c>
      <c r="AQ10" s="133">
        <v>22068</v>
      </c>
      <c r="AR10" s="133">
        <v>22068</v>
      </c>
      <c r="AS10" s="133">
        <v>22068</v>
      </c>
      <c r="AT10" s="133">
        <v>22068</v>
      </c>
      <c r="AU10" s="133">
        <v>22068</v>
      </c>
      <c r="AV10" s="133">
        <v>22068</v>
      </c>
      <c r="AW10" s="133">
        <v>22068</v>
      </c>
      <c r="AX10" s="133">
        <v>22068</v>
      </c>
      <c r="AY10" s="139">
        <v>22068</v>
      </c>
      <c r="AZ10" s="139">
        <v>22068</v>
      </c>
      <c r="BA10" s="139">
        <v>22068</v>
      </c>
      <c r="BB10" s="139">
        <v>22068</v>
      </c>
      <c r="BC10" s="72">
        <v>22068</v>
      </c>
      <c r="BD10" s="145">
        <v>22068</v>
      </c>
      <c r="BE10" s="145">
        <v>22068</v>
      </c>
      <c r="BF10" s="145">
        <v>22068</v>
      </c>
      <c r="BG10" s="145">
        <v>23163</v>
      </c>
      <c r="BH10" s="145">
        <v>23163</v>
      </c>
      <c r="BI10" s="145">
        <v>23529</v>
      </c>
      <c r="BJ10" s="72">
        <v>23529</v>
      </c>
      <c r="BK10" s="152">
        <v>23529</v>
      </c>
      <c r="BL10" s="152">
        <v>23163</v>
      </c>
      <c r="BM10" s="152">
        <v>26085</v>
      </c>
      <c r="BN10" s="152">
        <v>26085</v>
      </c>
      <c r="BO10" s="152">
        <v>26085</v>
      </c>
      <c r="BP10" s="152">
        <v>26451</v>
      </c>
      <c r="BQ10" s="72">
        <v>26451</v>
      </c>
      <c r="BR10" s="159">
        <v>26451</v>
      </c>
      <c r="BS10" s="159">
        <v>26085</v>
      </c>
      <c r="BT10" s="159">
        <v>22068</v>
      </c>
      <c r="BU10" s="159">
        <v>22068</v>
      </c>
      <c r="BV10" s="159">
        <v>22068</v>
      </c>
      <c r="BW10" s="159">
        <v>22068</v>
      </c>
      <c r="BX10" s="76">
        <v>22068</v>
      </c>
      <c r="BY10" s="159">
        <v>22068</v>
      </c>
      <c r="BZ10" s="159">
        <v>22068</v>
      </c>
    </row>
    <row r="11" spans="1:83" s="4" customFormat="1" x14ac:dyDescent="0.2">
      <c r="A11" s="84" t="s">
        <v>83</v>
      </c>
      <c r="B11" s="85">
        <v>41426</v>
      </c>
      <c r="C11" s="85">
        <v>41426</v>
      </c>
      <c r="D11" s="85">
        <v>41426</v>
      </c>
      <c r="E11" s="85">
        <v>41426</v>
      </c>
      <c r="F11" s="98">
        <v>41426</v>
      </c>
      <c r="G11" s="91">
        <v>41426</v>
      </c>
      <c r="H11" s="91">
        <v>41426</v>
      </c>
      <c r="I11" s="91">
        <v>41426</v>
      </c>
      <c r="J11" s="91">
        <v>41426</v>
      </c>
      <c r="K11" s="91">
        <v>41426</v>
      </c>
      <c r="L11" s="91">
        <v>41426</v>
      </c>
      <c r="M11" s="98">
        <v>41426</v>
      </c>
      <c r="N11" s="106">
        <v>41426</v>
      </c>
      <c r="O11" s="106">
        <v>41426</v>
      </c>
      <c r="P11" s="106">
        <v>41426</v>
      </c>
      <c r="Q11" s="106">
        <v>41426</v>
      </c>
      <c r="R11" s="106">
        <v>41426</v>
      </c>
      <c r="S11" s="106">
        <v>41426</v>
      </c>
      <c r="T11" s="103">
        <v>41426</v>
      </c>
      <c r="U11" s="113">
        <v>41426</v>
      </c>
      <c r="V11" s="113">
        <v>41426</v>
      </c>
      <c r="W11" s="113">
        <v>41426</v>
      </c>
      <c r="X11" s="113">
        <v>41426</v>
      </c>
      <c r="Y11" s="113">
        <v>41426</v>
      </c>
      <c r="Z11" s="113">
        <v>41426</v>
      </c>
      <c r="AA11" s="103">
        <v>41426</v>
      </c>
      <c r="AB11" s="119">
        <v>41426</v>
      </c>
      <c r="AC11" s="119">
        <v>41426</v>
      </c>
      <c r="AD11" s="119">
        <v>41426</v>
      </c>
      <c r="AE11" s="119">
        <v>41426</v>
      </c>
      <c r="AF11" s="119">
        <v>41426</v>
      </c>
      <c r="AG11" s="119">
        <v>41426</v>
      </c>
      <c r="AH11" s="72">
        <v>41426</v>
      </c>
      <c r="AI11" s="127">
        <v>41426</v>
      </c>
      <c r="AJ11" s="127">
        <v>41426</v>
      </c>
      <c r="AK11" s="127">
        <v>41426</v>
      </c>
      <c r="AL11" s="127">
        <v>41426</v>
      </c>
      <c r="AM11" s="127">
        <v>41426</v>
      </c>
      <c r="AN11" s="127">
        <v>41426</v>
      </c>
      <c r="AO11" s="72">
        <v>41426</v>
      </c>
      <c r="AP11" s="133">
        <v>41426</v>
      </c>
      <c r="AQ11" s="133">
        <v>41426</v>
      </c>
      <c r="AR11" s="133">
        <v>41426</v>
      </c>
      <c r="AS11" s="133">
        <v>41426</v>
      </c>
      <c r="AT11" s="133">
        <v>41426</v>
      </c>
      <c r="AU11" s="133">
        <v>41426</v>
      </c>
      <c r="AV11" s="133">
        <v>41426</v>
      </c>
      <c r="AW11" s="133">
        <v>41426</v>
      </c>
      <c r="AX11" s="133">
        <v>41426</v>
      </c>
      <c r="AY11" s="139">
        <v>41426</v>
      </c>
      <c r="AZ11" s="139">
        <v>41426</v>
      </c>
      <c r="BA11" s="139">
        <v>41426</v>
      </c>
      <c r="BB11" s="139">
        <v>41426</v>
      </c>
      <c r="BC11" s="72">
        <v>41426</v>
      </c>
      <c r="BD11" s="145">
        <v>41426</v>
      </c>
      <c r="BE11" s="145">
        <v>41426</v>
      </c>
      <c r="BF11" s="145">
        <v>41426</v>
      </c>
      <c r="BG11" s="145">
        <v>41426</v>
      </c>
      <c r="BH11" s="145">
        <v>41426</v>
      </c>
      <c r="BI11" s="145">
        <v>41426</v>
      </c>
      <c r="BJ11" s="72">
        <v>41426</v>
      </c>
      <c r="BK11" s="152">
        <v>41426</v>
      </c>
      <c r="BL11" s="152">
        <v>41426</v>
      </c>
      <c r="BM11" s="152">
        <v>41426</v>
      </c>
      <c r="BN11" s="152">
        <v>41426</v>
      </c>
      <c r="BO11" s="152">
        <v>41426</v>
      </c>
      <c r="BP11" s="152">
        <v>41426</v>
      </c>
      <c r="BQ11" s="72">
        <v>41426</v>
      </c>
      <c r="BR11" s="159">
        <v>41426</v>
      </c>
      <c r="BS11" s="159">
        <v>41426</v>
      </c>
      <c r="BT11" s="159">
        <v>41426</v>
      </c>
      <c r="BU11" s="159">
        <v>41426</v>
      </c>
      <c r="BV11" s="159">
        <v>41426</v>
      </c>
      <c r="BW11" s="159">
        <v>41426</v>
      </c>
      <c r="BX11" s="76">
        <v>41426</v>
      </c>
      <c r="BY11" s="159">
        <v>41426</v>
      </c>
      <c r="BZ11" s="159">
        <v>41426</v>
      </c>
    </row>
    <row r="12" spans="1:83" x14ac:dyDescent="0.2">
      <c r="A12" s="83" t="s">
        <v>84</v>
      </c>
      <c r="B12" s="81">
        <v>54</v>
      </c>
      <c r="C12" s="81">
        <v>54</v>
      </c>
      <c r="D12" s="81">
        <v>54</v>
      </c>
      <c r="E12" s="81">
        <v>54</v>
      </c>
      <c r="F12" s="97">
        <v>54</v>
      </c>
      <c r="G12" s="89">
        <v>54</v>
      </c>
      <c r="H12" s="89">
        <v>54</v>
      </c>
      <c r="I12" s="89">
        <v>54</v>
      </c>
      <c r="J12" s="89">
        <v>54</v>
      </c>
      <c r="K12" s="89">
        <v>54</v>
      </c>
      <c r="L12" s="89">
        <v>54</v>
      </c>
      <c r="M12" s="97">
        <v>54</v>
      </c>
      <c r="N12" s="104">
        <v>54</v>
      </c>
      <c r="O12" s="104">
        <v>54</v>
      </c>
      <c r="P12" s="104">
        <v>54</v>
      </c>
      <c r="Q12" s="104">
        <v>54</v>
      </c>
      <c r="R12" s="104">
        <v>54</v>
      </c>
      <c r="S12" s="104">
        <v>54</v>
      </c>
      <c r="T12" s="101">
        <v>54</v>
      </c>
      <c r="U12" s="111">
        <v>54</v>
      </c>
      <c r="V12" s="111">
        <v>54</v>
      </c>
      <c r="W12" s="111">
        <v>54</v>
      </c>
      <c r="X12" s="111">
        <v>54</v>
      </c>
      <c r="Y12" s="111">
        <v>54</v>
      </c>
      <c r="Z12" s="111">
        <v>54</v>
      </c>
      <c r="AA12" s="101">
        <v>54</v>
      </c>
      <c r="AB12" s="117">
        <v>54</v>
      </c>
      <c r="AC12" s="117">
        <v>54</v>
      </c>
      <c r="AD12" s="117">
        <v>54</v>
      </c>
      <c r="AE12" s="117">
        <v>54</v>
      </c>
      <c r="AF12" s="117">
        <v>54</v>
      </c>
      <c r="AG12" s="117">
        <v>54</v>
      </c>
      <c r="AH12" s="69">
        <v>54</v>
      </c>
      <c r="AI12" s="125">
        <v>54</v>
      </c>
      <c r="AJ12" s="125">
        <v>54</v>
      </c>
      <c r="AK12" s="125">
        <v>54</v>
      </c>
      <c r="AL12" s="125">
        <v>54</v>
      </c>
      <c r="AM12" s="125">
        <v>54</v>
      </c>
      <c r="AN12" s="125">
        <v>54</v>
      </c>
      <c r="AO12" s="69">
        <v>54</v>
      </c>
      <c r="AP12" s="131">
        <v>54</v>
      </c>
      <c r="AQ12" s="131">
        <v>54</v>
      </c>
      <c r="AR12" s="131">
        <v>54</v>
      </c>
      <c r="AS12" s="131">
        <v>54</v>
      </c>
      <c r="AT12" s="131">
        <v>54</v>
      </c>
      <c r="AU12" s="131">
        <v>54</v>
      </c>
      <c r="AV12" s="131">
        <v>54</v>
      </c>
      <c r="AW12" s="131">
        <v>54</v>
      </c>
      <c r="AX12" s="131">
        <v>54</v>
      </c>
      <c r="AY12" s="137">
        <v>54</v>
      </c>
      <c r="AZ12" s="137">
        <v>54</v>
      </c>
      <c r="BA12" s="137">
        <v>54</v>
      </c>
      <c r="BB12" s="137">
        <v>54</v>
      </c>
      <c r="BC12" s="69">
        <v>54</v>
      </c>
      <c r="BD12" s="143">
        <v>54</v>
      </c>
      <c r="BE12" s="143">
        <v>54</v>
      </c>
      <c r="BF12" s="143">
        <v>54</v>
      </c>
      <c r="BG12" s="143">
        <v>51</v>
      </c>
      <c r="BH12" s="143">
        <v>51</v>
      </c>
      <c r="BI12" s="143">
        <v>50</v>
      </c>
      <c r="BJ12" s="69">
        <v>50</v>
      </c>
      <c r="BK12" s="150">
        <v>50</v>
      </c>
      <c r="BL12" s="150">
        <v>51</v>
      </c>
      <c r="BM12" s="150">
        <v>43</v>
      </c>
      <c r="BN12" s="150">
        <v>43</v>
      </c>
      <c r="BO12" s="150">
        <v>43</v>
      </c>
      <c r="BP12" s="150">
        <v>42</v>
      </c>
      <c r="BQ12" s="69">
        <v>42</v>
      </c>
      <c r="BR12" s="157">
        <v>42</v>
      </c>
      <c r="BS12" s="157">
        <v>43</v>
      </c>
      <c r="BT12" s="157">
        <v>54</v>
      </c>
      <c r="BU12" s="157">
        <v>54</v>
      </c>
      <c r="BV12" s="157">
        <v>54</v>
      </c>
      <c r="BW12" s="157">
        <v>54</v>
      </c>
      <c r="BX12" s="75">
        <v>54</v>
      </c>
      <c r="BY12" s="157">
        <v>54</v>
      </c>
      <c r="BZ12" s="157">
        <v>54</v>
      </c>
    </row>
    <row r="13" spans="1:83" x14ac:dyDescent="0.2">
      <c r="A13" s="83" t="s">
        <v>85</v>
      </c>
      <c r="B13" s="86" t="s">
        <v>90</v>
      </c>
      <c r="C13" s="86" t="s">
        <v>91</v>
      </c>
      <c r="D13" s="86" t="s">
        <v>92</v>
      </c>
      <c r="E13" s="86" t="s">
        <v>93</v>
      </c>
      <c r="F13" s="96" t="s">
        <v>94</v>
      </c>
      <c r="G13" s="92" t="s">
        <v>95</v>
      </c>
      <c r="H13" s="92" t="s">
        <v>97</v>
      </c>
      <c r="I13" s="92" t="s">
        <v>98</v>
      </c>
      <c r="J13" s="92" t="s">
        <v>99</v>
      </c>
      <c r="K13" s="92" t="s">
        <v>100</v>
      </c>
      <c r="L13" s="92" t="s">
        <v>101</v>
      </c>
      <c r="M13" s="96" t="s">
        <v>102</v>
      </c>
      <c r="N13" s="107" t="s">
        <v>103</v>
      </c>
      <c r="O13" s="107" t="s">
        <v>104</v>
      </c>
      <c r="P13" s="107" t="s">
        <v>105</v>
      </c>
      <c r="Q13" s="107" t="s">
        <v>106</v>
      </c>
      <c r="R13" s="107" t="s">
        <v>107</v>
      </c>
      <c r="S13" s="107" t="s">
        <v>108</v>
      </c>
      <c r="T13" s="100" t="s">
        <v>109</v>
      </c>
      <c r="U13" s="114" t="s">
        <v>110</v>
      </c>
      <c r="V13" s="114" t="s">
        <v>111</v>
      </c>
      <c r="W13" s="114" t="s">
        <v>112</v>
      </c>
      <c r="X13" s="114" t="s">
        <v>113</v>
      </c>
      <c r="Y13" s="114" t="s">
        <v>114</v>
      </c>
      <c r="Z13" s="114" t="s">
        <v>115</v>
      </c>
      <c r="AA13" s="100" t="s">
        <v>116</v>
      </c>
      <c r="AB13" s="120" t="s">
        <v>117</v>
      </c>
      <c r="AC13" s="120" t="s">
        <v>118</v>
      </c>
      <c r="AD13" s="120" t="s">
        <v>119</v>
      </c>
      <c r="AE13" s="120" t="s">
        <v>120</v>
      </c>
      <c r="AF13" s="120" t="s">
        <v>121</v>
      </c>
      <c r="AG13" s="120" t="s">
        <v>122</v>
      </c>
      <c r="AH13" s="71" t="s">
        <v>123</v>
      </c>
      <c r="AI13" s="128" t="s">
        <v>124</v>
      </c>
      <c r="AJ13" s="128" t="s">
        <v>125</v>
      </c>
      <c r="AK13" s="128" t="s">
        <v>126</v>
      </c>
      <c r="AL13" s="128" t="s">
        <v>127</v>
      </c>
      <c r="AM13" s="128" t="s">
        <v>128</v>
      </c>
      <c r="AN13" s="128" t="s">
        <v>129</v>
      </c>
      <c r="AO13" s="71" t="s">
        <v>130</v>
      </c>
      <c r="AP13" s="134" t="s">
        <v>131</v>
      </c>
      <c r="AQ13" s="134" t="s">
        <v>132</v>
      </c>
      <c r="AR13" s="134" t="s">
        <v>133</v>
      </c>
      <c r="AS13" s="134" t="s">
        <v>134</v>
      </c>
      <c r="AT13" s="134" t="s">
        <v>135</v>
      </c>
      <c r="AU13" s="134" t="s">
        <v>136</v>
      </c>
      <c r="AV13" s="134" t="s">
        <v>137</v>
      </c>
      <c r="AW13" s="134" t="s">
        <v>138</v>
      </c>
      <c r="AX13" s="134" t="s">
        <v>139</v>
      </c>
      <c r="AY13" s="140" t="s">
        <v>140</v>
      </c>
      <c r="AZ13" s="140" t="s">
        <v>141</v>
      </c>
      <c r="BA13" s="140" t="s">
        <v>142</v>
      </c>
      <c r="BB13" s="140" t="s">
        <v>143</v>
      </c>
      <c r="BC13" s="71" t="s">
        <v>144</v>
      </c>
      <c r="BD13" s="146" t="s">
        <v>145</v>
      </c>
      <c r="BE13" s="146" t="s">
        <v>146</v>
      </c>
      <c r="BF13" s="146" t="s">
        <v>147</v>
      </c>
      <c r="BG13" s="146" t="s">
        <v>148</v>
      </c>
      <c r="BH13" s="146" t="s">
        <v>149</v>
      </c>
      <c r="BI13" s="146" t="s">
        <v>150</v>
      </c>
      <c r="BJ13" s="71" t="s">
        <v>151</v>
      </c>
      <c r="BK13" s="153" t="s">
        <v>152</v>
      </c>
      <c r="BL13" s="153" t="s">
        <v>153</v>
      </c>
      <c r="BM13" s="153" t="s">
        <v>154</v>
      </c>
      <c r="BN13" s="153" t="s">
        <v>155</v>
      </c>
      <c r="BO13" s="153" t="s">
        <v>156</v>
      </c>
      <c r="BP13" s="153" t="s">
        <v>157</v>
      </c>
      <c r="BQ13" s="71" t="s">
        <v>158</v>
      </c>
      <c r="BR13" s="160" t="s">
        <v>159</v>
      </c>
      <c r="BS13" s="160" t="s">
        <v>160</v>
      </c>
      <c r="BT13" s="160" t="s">
        <v>161</v>
      </c>
      <c r="BU13" s="160" t="s">
        <v>162</v>
      </c>
      <c r="BV13" s="160" t="s">
        <v>163</v>
      </c>
      <c r="BW13" s="160" t="s">
        <v>164</v>
      </c>
      <c r="BX13" s="74" t="s">
        <v>165</v>
      </c>
      <c r="BY13" s="160" t="s">
        <v>166</v>
      </c>
      <c r="BZ13" s="160" t="s">
        <v>167</v>
      </c>
    </row>
    <row r="14" spans="1:83" ht="12.75" x14ac:dyDescent="0.2">
      <c r="A14" s="88">
        <v>22068</v>
      </c>
      <c r="B14" s="87">
        <v>747</v>
      </c>
      <c r="C14" s="87">
        <v>9334</v>
      </c>
      <c r="D14" s="87">
        <v>219</v>
      </c>
      <c r="E14" s="87">
        <v>12667</v>
      </c>
      <c r="F14" s="99">
        <v>171866</v>
      </c>
      <c r="G14" s="93">
        <v>4080</v>
      </c>
      <c r="H14" s="94">
        <v>22.8</v>
      </c>
      <c r="I14" s="93">
        <v>102</v>
      </c>
      <c r="J14" s="93">
        <v>800</v>
      </c>
      <c r="K14" s="93">
        <v>74</v>
      </c>
      <c r="L14" s="93">
        <v>8751</v>
      </c>
      <c r="M14" s="99">
        <v>66781</v>
      </c>
      <c r="N14" s="108">
        <v>6371</v>
      </c>
      <c r="O14" s="109">
        <v>13.3</v>
      </c>
      <c r="P14" s="108">
        <v>1243</v>
      </c>
      <c r="Q14" s="108">
        <v>13396</v>
      </c>
      <c r="R14" s="108">
        <v>433</v>
      </c>
      <c r="S14" s="108">
        <v>22701</v>
      </c>
      <c r="T14" s="110">
        <v>249376</v>
      </c>
      <c r="U14" s="115">
        <v>8158</v>
      </c>
      <c r="V14" s="116">
        <v>21.7</v>
      </c>
      <c r="W14" s="115">
        <v>1547</v>
      </c>
      <c r="X14" s="115">
        <v>7693</v>
      </c>
      <c r="Y14" s="115">
        <v>850</v>
      </c>
      <c r="Z14" s="115">
        <v>2692</v>
      </c>
      <c r="AA14" s="110">
        <v>32095</v>
      </c>
      <c r="AB14" s="121">
        <v>2097</v>
      </c>
      <c r="AC14" s="122">
        <v>5.2</v>
      </c>
      <c r="AD14" s="121">
        <v>70</v>
      </c>
      <c r="AE14" s="121">
        <v>1274</v>
      </c>
      <c r="AF14" s="121">
        <v>108</v>
      </c>
      <c r="AG14" s="121">
        <v>321</v>
      </c>
      <c r="AH14" s="68">
        <v>4488</v>
      </c>
      <c r="AI14" s="129">
        <v>384</v>
      </c>
      <c r="AJ14" s="130">
        <v>12</v>
      </c>
      <c r="AK14" s="129">
        <v>1212</v>
      </c>
      <c r="AL14" s="129">
        <v>4160</v>
      </c>
      <c r="AM14" s="129">
        <v>1102</v>
      </c>
      <c r="AN14" s="129">
        <v>4409</v>
      </c>
      <c r="AO14" s="68">
        <v>22716</v>
      </c>
      <c r="AP14" s="135">
        <v>6072</v>
      </c>
      <c r="AQ14" s="136">
        <v>5.4</v>
      </c>
      <c r="AR14" s="135">
        <v>109</v>
      </c>
      <c r="AS14" s="135">
        <v>480</v>
      </c>
      <c r="AT14" s="135">
        <v>81</v>
      </c>
      <c r="AU14" s="135">
        <v>1603</v>
      </c>
      <c r="AV14" s="135">
        <v>6502</v>
      </c>
      <c r="AW14" s="135">
        <v>1122</v>
      </c>
      <c r="AX14" s="136">
        <v>4.5</v>
      </c>
      <c r="AY14" s="141">
        <v>22</v>
      </c>
      <c r="AZ14" s="141">
        <v>84</v>
      </c>
      <c r="BA14" s="141">
        <v>4</v>
      </c>
      <c r="BB14" s="141">
        <v>320</v>
      </c>
      <c r="BC14" s="68">
        <v>1320</v>
      </c>
      <c r="BD14" s="147">
        <v>62</v>
      </c>
      <c r="BE14" s="148">
        <v>2.7</v>
      </c>
      <c r="BF14" s="147">
        <v>0</v>
      </c>
      <c r="BG14" s="142"/>
      <c r="BH14" s="142"/>
      <c r="BI14" s="142"/>
      <c r="BJ14" s="123"/>
      <c r="BK14" s="149"/>
      <c r="BL14" s="149"/>
      <c r="BM14" s="149"/>
      <c r="BN14" s="149"/>
      <c r="BO14" s="149"/>
      <c r="BP14" s="149"/>
      <c r="BQ14" s="123"/>
      <c r="BR14" s="156"/>
      <c r="BS14" s="156"/>
      <c r="BT14" s="161">
        <v>5051</v>
      </c>
      <c r="BU14" s="161">
        <v>37223</v>
      </c>
      <c r="BV14" s="161">
        <v>2871</v>
      </c>
      <c r="BW14" s="161">
        <v>36769</v>
      </c>
      <c r="BX14" s="77">
        <v>520152</v>
      </c>
      <c r="BY14" s="161">
        <v>20311</v>
      </c>
      <c r="BZ14" s="162">
        <v>17.8</v>
      </c>
      <c r="CA14" s="5">
        <f>F14+M14+T14+AA14</f>
        <v>520118</v>
      </c>
      <c r="CB14" s="5">
        <f>F14+M14</f>
        <v>238647</v>
      </c>
      <c r="CC14" s="5">
        <f>BX14-CB14</f>
        <v>281505</v>
      </c>
      <c r="CD14" s="6">
        <f>CC14/BX14*100</f>
        <v>54.119757301711815</v>
      </c>
      <c r="CE14" s="124">
        <f>(CA14/BX14-1)*100</f>
        <v>-6.5365508543635542E-3</v>
      </c>
    </row>
    <row r="15" spans="1:83" ht="12.75" x14ac:dyDescent="0.2">
      <c r="A15" s="88">
        <v>22433</v>
      </c>
      <c r="B15" s="87">
        <v>820</v>
      </c>
      <c r="C15" s="87">
        <v>10077</v>
      </c>
      <c r="D15" s="87">
        <v>240</v>
      </c>
      <c r="E15" s="87">
        <v>13437</v>
      </c>
      <c r="F15" s="99">
        <v>182356</v>
      </c>
      <c r="G15" s="93">
        <v>4314</v>
      </c>
      <c r="H15" s="94">
        <v>22.3</v>
      </c>
      <c r="I15" s="93">
        <v>106</v>
      </c>
      <c r="J15" s="93">
        <v>858</v>
      </c>
      <c r="K15" s="93">
        <v>81</v>
      </c>
      <c r="L15" s="93">
        <v>8616</v>
      </c>
      <c r="M15" s="99">
        <v>68835</v>
      </c>
      <c r="N15" s="108">
        <v>6560</v>
      </c>
      <c r="O15" s="109">
        <v>13.2</v>
      </c>
      <c r="P15" s="108">
        <v>1359</v>
      </c>
      <c r="Q15" s="108">
        <v>14628</v>
      </c>
      <c r="R15" s="108">
        <v>474</v>
      </c>
      <c r="S15" s="108">
        <v>24284</v>
      </c>
      <c r="T15" s="110">
        <v>265171</v>
      </c>
      <c r="U15" s="115">
        <v>8636</v>
      </c>
      <c r="V15" s="116">
        <v>21.3</v>
      </c>
      <c r="W15" s="115">
        <v>1649</v>
      </c>
      <c r="X15" s="115">
        <v>8500</v>
      </c>
      <c r="Y15" s="115">
        <v>951</v>
      </c>
      <c r="Z15" s="115">
        <v>2852</v>
      </c>
      <c r="AA15" s="110">
        <v>35056</v>
      </c>
      <c r="AB15" s="121">
        <v>2309</v>
      </c>
      <c r="AC15" s="122">
        <v>5.5</v>
      </c>
      <c r="AD15" s="121">
        <v>71</v>
      </c>
      <c r="AE15" s="121">
        <v>1255</v>
      </c>
      <c r="AF15" s="121">
        <v>108</v>
      </c>
      <c r="AG15" s="121">
        <v>319</v>
      </c>
      <c r="AH15" s="68">
        <v>4360</v>
      </c>
      <c r="AI15" s="129">
        <v>376</v>
      </c>
      <c r="AJ15" s="130">
        <v>12.6</v>
      </c>
      <c r="AK15" s="129">
        <v>1189</v>
      </c>
      <c r="AL15" s="129">
        <v>3942</v>
      </c>
      <c r="AM15" s="129">
        <v>1059</v>
      </c>
      <c r="AN15" s="129">
        <v>4623</v>
      </c>
      <c r="AO15" s="68">
        <v>23441</v>
      </c>
      <c r="AP15" s="135">
        <v>6257</v>
      </c>
      <c r="AQ15" s="136">
        <v>5.5</v>
      </c>
      <c r="AR15" s="135">
        <v>115</v>
      </c>
      <c r="AS15" s="135">
        <v>515</v>
      </c>
      <c r="AT15" s="135">
        <v>90</v>
      </c>
      <c r="AU15" s="135">
        <v>1626</v>
      </c>
      <c r="AV15" s="135">
        <v>6839</v>
      </c>
      <c r="AW15" s="135">
        <v>1195</v>
      </c>
      <c r="AX15" s="136">
        <v>4.7</v>
      </c>
      <c r="AY15" s="141">
        <v>25</v>
      </c>
      <c r="AZ15" s="141">
        <v>106</v>
      </c>
      <c r="BA15" s="141">
        <v>5</v>
      </c>
      <c r="BB15" s="141">
        <v>362</v>
      </c>
      <c r="BC15" s="68">
        <v>1631</v>
      </c>
      <c r="BD15" s="147">
        <v>78</v>
      </c>
      <c r="BE15" s="148">
        <v>3.1</v>
      </c>
      <c r="BF15" s="147">
        <v>0</v>
      </c>
      <c r="BG15" s="142"/>
      <c r="BH15" s="142"/>
      <c r="BI15" s="142"/>
      <c r="BJ15" s="123"/>
      <c r="BK15" s="149"/>
      <c r="BL15" s="149"/>
      <c r="BM15" s="149"/>
      <c r="BN15" s="149"/>
      <c r="BO15" s="149"/>
      <c r="BP15" s="149"/>
      <c r="BQ15" s="123"/>
      <c r="BR15" s="156"/>
      <c r="BS15" s="156"/>
      <c r="BT15" s="161">
        <v>5334</v>
      </c>
      <c r="BU15" s="161">
        <v>39881</v>
      </c>
      <c r="BV15" s="161">
        <v>3008</v>
      </c>
      <c r="BW15" s="161">
        <v>38842</v>
      </c>
      <c r="BX15" s="77">
        <v>552146</v>
      </c>
      <c r="BY15" s="161">
        <v>21468</v>
      </c>
      <c r="BZ15" s="162">
        <v>17.5</v>
      </c>
      <c r="CA15" s="161">
        <f t="shared" ref="CA15:CA67" si="0">F15+M15+T15+AA15</f>
        <v>551418</v>
      </c>
      <c r="CB15" s="161">
        <f t="shared" ref="CB15:CB67" si="1">F15+M15</f>
        <v>251191</v>
      </c>
      <c r="CC15" s="161">
        <f t="shared" ref="CC15:CC67" si="2">BX15-CB15</f>
        <v>300955</v>
      </c>
      <c r="CD15" s="6">
        <f t="shared" ref="CD15:CD67" si="3">CC15/BX15*100</f>
        <v>54.506416781068779</v>
      </c>
      <c r="CE15" s="124">
        <f t="shared" ref="CE15:CE67" si="4">(CA15/BX15-1)*100</f>
        <v>-0.13184918481705665</v>
      </c>
    </row>
    <row r="16" spans="1:83" ht="12.75" x14ac:dyDescent="0.2">
      <c r="A16" s="88">
        <v>22798</v>
      </c>
      <c r="B16" s="87">
        <v>747</v>
      </c>
      <c r="C16" s="87">
        <v>10571</v>
      </c>
      <c r="D16" s="87">
        <v>253</v>
      </c>
      <c r="E16" s="87">
        <v>12237</v>
      </c>
      <c r="F16" s="99">
        <v>191292</v>
      </c>
      <c r="G16" s="93">
        <v>4543</v>
      </c>
      <c r="H16" s="94">
        <v>22</v>
      </c>
      <c r="I16" s="93">
        <v>95</v>
      </c>
      <c r="J16" s="93">
        <v>925</v>
      </c>
      <c r="K16" s="93">
        <v>85</v>
      </c>
      <c r="L16" s="93">
        <v>7524</v>
      </c>
      <c r="M16" s="99">
        <v>69663</v>
      </c>
      <c r="N16" s="108">
        <v>6695</v>
      </c>
      <c r="O16" s="109">
        <v>13.1</v>
      </c>
      <c r="P16" s="108">
        <v>1484</v>
      </c>
      <c r="Q16" s="108">
        <v>15850</v>
      </c>
      <c r="R16" s="108">
        <v>512</v>
      </c>
      <c r="S16" s="108">
        <v>26570</v>
      </c>
      <c r="T16" s="110">
        <v>282658</v>
      </c>
      <c r="U16" s="115">
        <v>9162</v>
      </c>
      <c r="V16" s="116">
        <v>20.9</v>
      </c>
      <c r="W16" s="115">
        <v>1694</v>
      </c>
      <c r="X16" s="115">
        <v>9204</v>
      </c>
      <c r="Y16" s="115">
        <v>1048</v>
      </c>
      <c r="Z16" s="115">
        <v>2930</v>
      </c>
      <c r="AA16" s="110">
        <v>37765</v>
      </c>
      <c r="AB16" s="121">
        <v>2527</v>
      </c>
      <c r="AC16" s="122">
        <v>5.7</v>
      </c>
      <c r="AD16" s="121">
        <v>69</v>
      </c>
      <c r="AE16" s="121">
        <v>1229</v>
      </c>
      <c r="AF16" s="121">
        <v>107</v>
      </c>
      <c r="AG16" s="121">
        <v>307</v>
      </c>
      <c r="AH16" s="68">
        <v>4230</v>
      </c>
      <c r="AI16" s="129">
        <v>368</v>
      </c>
      <c r="AJ16" s="130">
        <v>13.1</v>
      </c>
      <c r="AK16" s="129">
        <v>1061</v>
      </c>
      <c r="AL16" s="129">
        <v>3829</v>
      </c>
      <c r="AM16" s="129">
        <v>960</v>
      </c>
      <c r="AN16" s="129">
        <v>4694</v>
      </c>
      <c r="AO16" s="68">
        <v>24100</v>
      </c>
      <c r="AP16" s="135">
        <v>6436</v>
      </c>
      <c r="AQ16" s="136">
        <v>5.6</v>
      </c>
      <c r="AR16" s="135">
        <v>116</v>
      </c>
      <c r="AS16" s="135">
        <v>537</v>
      </c>
      <c r="AT16" s="135">
        <v>95</v>
      </c>
      <c r="AU16" s="135">
        <v>1638</v>
      </c>
      <c r="AV16" s="135">
        <v>7123</v>
      </c>
      <c r="AW16" s="135">
        <v>1260</v>
      </c>
      <c r="AX16" s="136">
        <v>4.9000000000000004</v>
      </c>
      <c r="AY16" s="141">
        <v>36</v>
      </c>
      <c r="AZ16" s="141">
        <v>137</v>
      </c>
      <c r="BA16" s="141">
        <v>6</v>
      </c>
      <c r="BB16" s="141">
        <v>519</v>
      </c>
      <c r="BC16" s="68">
        <v>2091</v>
      </c>
      <c r="BD16" s="147">
        <v>99</v>
      </c>
      <c r="BE16" s="148">
        <v>3.2</v>
      </c>
      <c r="BF16" s="147">
        <v>0</v>
      </c>
      <c r="BG16" s="142"/>
      <c r="BH16" s="142"/>
      <c r="BI16" s="142"/>
      <c r="BJ16" s="123"/>
      <c r="BK16" s="149"/>
      <c r="BL16" s="149"/>
      <c r="BM16" s="149"/>
      <c r="BN16" s="149"/>
      <c r="BO16" s="149"/>
      <c r="BP16" s="149"/>
      <c r="BQ16" s="123"/>
      <c r="BR16" s="156"/>
      <c r="BS16" s="156"/>
      <c r="BT16" s="161">
        <v>5301</v>
      </c>
      <c r="BU16" s="161">
        <v>42281</v>
      </c>
      <c r="BV16" s="161">
        <v>3065</v>
      </c>
      <c r="BW16" s="161">
        <v>39658</v>
      </c>
      <c r="BX16" s="77">
        <v>583189</v>
      </c>
      <c r="BY16" s="161">
        <v>22662</v>
      </c>
      <c r="BZ16" s="162">
        <v>17.3</v>
      </c>
      <c r="CA16" s="161">
        <f t="shared" si="0"/>
        <v>581378</v>
      </c>
      <c r="CB16" s="161">
        <f t="shared" si="1"/>
        <v>260955</v>
      </c>
      <c r="CC16" s="161">
        <f t="shared" si="2"/>
        <v>322234</v>
      </c>
      <c r="CD16" s="6">
        <f t="shared" si="3"/>
        <v>55.253785650963927</v>
      </c>
      <c r="CE16" s="124">
        <f t="shared" si="4"/>
        <v>-0.31053397783565861</v>
      </c>
    </row>
    <row r="17" spans="1:83" ht="12.75" x14ac:dyDescent="0.2">
      <c r="A17" s="88">
        <v>23163</v>
      </c>
      <c r="B17" s="87">
        <v>827</v>
      </c>
      <c r="C17" s="87">
        <v>11271</v>
      </c>
      <c r="D17" s="87">
        <v>266</v>
      </c>
      <c r="E17" s="87">
        <v>13551</v>
      </c>
      <c r="F17" s="99">
        <v>201446</v>
      </c>
      <c r="G17" s="93">
        <v>4771</v>
      </c>
      <c r="H17" s="94">
        <v>21.7</v>
      </c>
      <c r="I17" s="93">
        <v>113</v>
      </c>
      <c r="J17" s="93">
        <v>1023</v>
      </c>
      <c r="K17" s="93">
        <v>95</v>
      </c>
      <c r="L17" s="93">
        <v>8117</v>
      </c>
      <c r="M17" s="99">
        <v>70978</v>
      </c>
      <c r="N17" s="108">
        <v>6802</v>
      </c>
      <c r="O17" s="109">
        <v>13</v>
      </c>
      <c r="P17" s="108">
        <v>1550</v>
      </c>
      <c r="Q17" s="108">
        <v>17192</v>
      </c>
      <c r="R17" s="108">
        <v>552</v>
      </c>
      <c r="S17" s="108">
        <v>27422</v>
      </c>
      <c r="T17" s="110">
        <v>300395</v>
      </c>
      <c r="U17" s="115">
        <v>9730</v>
      </c>
      <c r="V17" s="116">
        <v>20.5</v>
      </c>
      <c r="W17" s="115">
        <v>1863</v>
      </c>
      <c r="X17" s="115">
        <v>9943</v>
      </c>
      <c r="Y17" s="115">
        <v>1142</v>
      </c>
      <c r="Z17" s="115">
        <v>3234</v>
      </c>
      <c r="AA17" s="110">
        <v>40765</v>
      </c>
      <c r="AB17" s="121">
        <v>2748</v>
      </c>
      <c r="AC17" s="122">
        <v>5.9</v>
      </c>
      <c r="AD17" s="121">
        <v>72</v>
      </c>
      <c r="AE17" s="121">
        <v>1202</v>
      </c>
      <c r="AF17" s="121">
        <v>105</v>
      </c>
      <c r="AG17" s="121">
        <v>318</v>
      </c>
      <c r="AH17" s="68">
        <v>4116</v>
      </c>
      <c r="AI17" s="129">
        <v>361</v>
      </c>
      <c r="AJ17" s="130">
        <v>13.6</v>
      </c>
      <c r="AK17" s="129">
        <v>1073</v>
      </c>
      <c r="AL17" s="129">
        <v>4084</v>
      </c>
      <c r="AM17" s="129">
        <v>1001</v>
      </c>
      <c r="AN17" s="129">
        <v>4663</v>
      </c>
      <c r="AO17" s="68">
        <v>24548</v>
      </c>
      <c r="AP17" s="135">
        <v>6595</v>
      </c>
      <c r="AQ17" s="136">
        <v>5.7</v>
      </c>
      <c r="AR17" s="135">
        <v>127</v>
      </c>
      <c r="AS17" s="135">
        <v>569</v>
      </c>
      <c r="AT17" s="135">
        <v>99</v>
      </c>
      <c r="AU17" s="135">
        <v>1789</v>
      </c>
      <c r="AV17" s="135">
        <v>7484</v>
      </c>
      <c r="AW17" s="135">
        <v>1325</v>
      </c>
      <c r="AX17" s="136">
        <v>5</v>
      </c>
      <c r="AY17" s="141">
        <v>52</v>
      </c>
      <c r="AZ17" s="141">
        <v>185</v>
      </c>
      <c r="BA17" s="141">
        <v>8</v>
      </c>
      <c r="BB17" s="141">
        <v>724</v>
      </c>
      <c r="BC17" s="68">
        <v>2742</v>
      </c>
      <c r="BD17" s="147">
        <v>128</v>
      </c>
      <c r="BE17" s="148">
        <v>3.3</v>
      </c>
      <c r="BF17" s="147">
        <v>10</v>
      </c>
      <c r="BG17" s="147">
        <v>10</v>
      </c>
      <c r="BH17" s="147">
        <v>1</v>
      </c>
      <c r="BI17" s="142"/>
      <c r="BJ17" s="123"/>
      <c r="BK17" s="149"/>
      <c r="BL17" s="155">
        <v>0.5</v>
      </c>
      <c r="BM17" s="149"/>
      <c r="BN17" s="149"/>
      <c r="BO17" s="149"/>
      <c r="BP17" s="149"/>
      <c r="BQ17" s="123"/>
      <c r="BR17" s="156"/>
      <c r="BS17" s="156"/>
      <c r="BT17" s="161">
        <v>5687</v>
      </c>
      <c r="BU17" s="161">
        <v>45479</v>
      </c>
      <c r="BV17" s="161">
        <v>3268</v>
      </c>
      <c r="BW17" s="161">
        <v>42137</v>
      </c>
      <c r="BX17" s="77">
        <v>616480</v>
      </c>
      <c r="BY17" s="161">
        <v>23889</v>
      </c>
      <c r="BZ17" s="162">
        <v>17</v>
      </c>
      <c r="CA17" s="161">
        <f t="shared" si="0"/>
        <v>613584</v>
      </c>
      <c r="CB17" s="161">
        <f t="shared" si="1"/>
        <v>272424</v>
      </c>
      <c r="CC17" s="161">
        <f t="shared" si="2"/>
        <v>344056</v>
      </c>
      <c r="CD17" s="6">
        <f t="shared" si="3"/>
        <v>55.809758629639241</v>
      </c>
      <c r="CE17" s="124">
        <f t="shared" si="4"/>
        <v>-0.46976382039969344</v>
      </c>
    </row>
    <row r="18" spans="1:83" ht="12.75" x14ac:dyDescent="0.2">
      <c r="A18" s="88">
        <v>23529</v>
      </c>
      <c r="B18" s="87">
        <v>951</v>
      </c>
      <c r="C18" s="87">
        <v>12228</v>
      </c>
      <c r="D18" s="87">
        <v>287</v>
      </c>
      <c r="E18" s="87">
        <v>15212</v>
      </c>
      <c r="F18" s="99">
        <v>213189</v>
      </c>
      <c r="G18" s="93">
        <v>5019</v>
      </c>
      <c r="H18" s="94">
        <v>21.3</v>
      </c>
      <c r="I18" s="93">
        <v>137</v>
      </c>
      <c r="J18" s="93">
        <v>1126</v>
      </c>
      <c r="K18" s="93">
        <v>104</v>
      </c>
      <c r="L18" s="93">
        <v>9199</v>
      </c>
      <c r="M18" s="99">
        <v>73219</v>
      </c>
      <c r="N18" s="108">
        <v>6956</v>
      </c>
      <c r="O18" s="109">
        <v>12.8</v>
      </c>
      <c r="P18" s="108">
        <v>1783</v>
      </c>
      <c r="Q18" s="108">
        <v>19057</v>
      </c>
      <c r="R18" s="108">
        <v>602</v>
      </c>
      <c r="S18" s="108">
        <v>30787</v>
      </c>
      <c r="T18" s="110">
        <v>320842</v>
      </c>
      <c r="U18" s="115">
        <v>10346</v>
      </c>
      <c r="V18" s="116">
        <v>20.100000000000001</v>
      </c>
      <c r="W18" s="115">
        <v>2049</v>
      </c>
      <c r="X18" s="115">
        <v>10872</v>
      </c>
      <c r="Y18" s="115">
        <v>1239</v>
      </c>
      <c r="Z18" s="115">
        <v>3583</v>
      </c>
      <c r="AA18" s="110">
        <v>44130</v>
      </c>
      <c r="AB18" s="121">
        <v>2990</v>
      </c>
      <c r="AC18" s="122">
        <v>6.1</v>
      </c>
      <c r="AD18" s="121">
        <v>118</v>
      </c>
      <c r="AE18" s="121">
        <v>1233</v>
      </c>
      <c r="AF18" s="121">
        <v>105</v>
      </c>
      <c r="AG18" s="121">
        <v>520</v>
      </c>
      <c r="AH18" s="68">
        <v>4159</v>
      </c>
      <c r="AI18" s="129">
        <v>360</v>
      </c>
      <c r="AJ18" s="130">
        <v>13.7</v>
      </c>
      <c r="AK18" s="129">
        <v>1138</v>
      </c>
      <c r="AL18" s="129">
        <v>4608</v>
      </c>
      <c r="AM18" s="129">
        <v>1118</v>
      </c>
      <c r="AN18" s="129">
        <v>4490</v>
      </c>
      <c r="AO18" s="68">
        <v>24639</v>
      </c>
      <c r="AP18" s="135">
        <v>6716</v>
      </c>
      <c r="AQ18" s="136">
        <v>5.7</v>
      </c>
      <c r="AR18" s="135">
        <v>139</v>
      </c>
      <c r="AS18" s="135">
        <v>616</v>
      </c>
      <c r="AT18" s="135">
        <v>107</v>
      </c>
      <c r="AU18" s="135">
        <v>1924</v>
      </c>
      <c r="AV18" s="135">
        <v>7899</v>
      </c>
      <c r="AW18" s="135">
        <v>1398</v>
      </c>
      <c r="AX18" s="136">
        <v>5.0999999999999996</v>
      </c>
      <c r="AY18" s="141">
        <v>64</v>
      </c>
      <c r="AZ18" s="141">
        <v>244</v>
      </c>
      <c r="BA18" s="141">
        <v>11</v>
      </c>
      <c r="BB18" s="141">
        <v>857</v>
      </c>
      <c r="BC18" s="68">
        <v>3499</v>
      </c>
      <c r="BD18" s="147">
        <v>166</v>
      </c>
      <c r="BE18" s="148">
        <v>3.5</v>
      </c>
      <c r="BF18" s="147">
        <v>12</v>
      </c>
      <c r="BG18" s="147">
        <v>20</v>
      </c>
      <c r="BH18" s="147">
        <v>2</v>
      </c>
      <c r="BI18" s="147">
        <v>8</v>
      </c>
      <c r="BJ18" s="68">
        <v>14</v>
      </c>
      <c r="BK18" s="154">
        <v>1</v>
      </c>
      <c r="BL18" s="155">
        <v>1</v>
      </c>
      <c r="BM18" s="149"/>
      <c r="BN18" s="149"/>
      <c r="BO18" s="149"/>
      <c r="BP18" s="149"/>
      <c r="BQ18" s="123"/>
      <c r="BR18" s="156"/>
      <c r="BS18" s="156"/>
      <c r="BT18" s="161">
        <v>6390</v>
      </c>
      <c r="BU18" s="161">
        <v>50005</v>
      </c>
      <c r="BV18" s="161">
        <v>3574</v>
      </c>
      <c r="BW18" s="161">
        <v>46092</v>
      </c>
      <c r="BX18" s="77">
        <v>654565</v>
      </c>
      <c r="BY18" s="161">
        <v>25196</v>
      </c>
      <c r="BZ18" s="162">
        <v>16.8</v>
      </c>
      <c r="CA18" s="161">
        <f t="shared" si="0"/>
        <v>651380</v>
      </c>
      <c r="CB18" s="161">
        <f t="shared" si="1"/>
        <v>286408</v>
      </c>
      <c r="CC18" s="161">
        <f t="shared" si="2"/>
        <v>368157</v>
      </c>
      <c r="CD18" s="6">
        <f t="shared" si="3"/>
        <v>56.244528809209172</v>
      </c>
      <c r="CE18" s="124">
        <f t="shared" si="4"/>
        <v>-0.48658269232237927</v>
      </c>
    </row>
    <row r="19" spans="1:83" ht="12.75" x14ac:dyDescent="0.2">
      <c r="A19" s="88">
        <v>23894</v>
      </c>
      <c r="B19" s="87">
        <v>1116</v>
      </c>
      <c r="C19" s="87">
        <v>13402</v>
      </c>
      <c r="D19" s="87">
        <v>310</v>
      </c>
      <c r="E19" s="87">
        <v>17395</v>
      </c>
      <c r="F19" s="99">
        <v>227052</v>
      </c>
      <c r="G19" s="93">
        <v>5289</v>
      </c>
      <c r="H19" s="94">
        <v>20.8</v>
      </c>
      <c r="I19" s="93">
        <v>154</v>
      </c>
      <c r="J19" s="93">
        <v>1214</v>
      </c>
      <c r="K19" s="93">
        <v>114</v>
      </c>
      <c r="L19" s="93">
        <v>9707</v>
      </c>
      <c r="M19" s="99">
        <v>75768</v>
      </c>
      <c r="N19" s="108">
        <v>7158</v>
      </c>
      <c r="O19" s="109">
        <v>12.6</v>
      </c>
      <c r="P19" s="108">
        <v>2054</v>
      </c>
      <c r="Q19" s="108">
        <v>21067</v>
      </c>
      <c r="R19" s="108">
        <v>673</v>
      </c>
      <c r="S19" s="108">
        <v>33757</v>
      </c>
      <c r="T19" s="110">
        <v>343491</v>
      </c>
      <c r="U19" s="115">
        <v>11040</v>
      </c>
      <c r="V19" s="116">
        <v>19.7</v>
      </c>
      <c r="W19" s="115">
        <v>2411</v>
      </c>
      <c r="X19" s="115">
        <v>12165</v>
      </c>
      <c r="Y19" s="115">
        <v>1381</v>
      </c>
      <c r="Z19" s="115">
        <v>4157</v>
      </c>
      <c r="AA19" s="110">
        <v>48318</v>
      </c>
      <c r="AB19" s="121">
        <v>3276</v>
      </c>
      <c r="AC19" s="122">
        <v>6.2</v>
      </c>
      <c r="AD19" s="121">
        <v>123</v>
      </c>
      <c r="AE19" s="121">
        <v>1282</v>
      </c>
      <c r="AF19" s="121">
        <v>110</v>
      </c>
      <c r="AG19" s="121">
        <v>527</v>
      </c>
      <c r="AH19" s="68">
        <v>4204</v>
      </c>
      <c r="AI19" s="129">
        <v>365</v>
      </c>
      <c r="AJ19" s="130">
        <v>13.9</v>
      </c>
      <c r="AK19" s="129">
        <v>1114</v>
      </c>
      <c r="AL19" s="129">
        <v>4720</v>
      </c>
      <c r="AM19" s="129">
        <v>1319</v>
      </c>
      <c r="AN19" s="129">
        <v>3732</v>
      </c>
      <c r="AO19" s="68">
        <v>23669</v>
      </c>
      <c r="AP19" s="135">
        <v>6687</v>
      </c>
      <c r="AQ19" s="136">
        <v>5.9</v>
      </c>
      <c r="AR19" s="135">
        <v>152</v>
      </c>
      <c r="AS19" s="135">
        <v>674</v>
      </c>
      <c r="AT19" s="135">
        <v>116</v>
      </c>
      <c r="AU19" s="135">
        <v>2039</v>
      </c>
      <c r="AV19" s="135">
        <v>8344</v>
      </c>
      <c r="AW19" s="135">
        <v>1476</v>
      </c>
      <c r="AX19" s="136">
        <v>5.0999999999999996</v>
      </c>
      <c r="AY19" s="141">
        <v>81</v>
      </c>
      <c r="AZ19" s="141">
        <v>318</v>
      </c>
      <c r="BA19" s="141">
        <v>15</v>
      </c>
      <c r="BB19" s="141">
        <v>1071</v>
      </c>
      <c r="BC19" s="68">
        <v>4440</v>
      </c>
      <c r="BD19" s="147">
        <v>211</v>
      </c>
      <c r="BE19" s="148">
        <v>3.6</v>
      </c>
      <c r="BF19" s="147">
        <v>12</v>
      </c>
      <c r="BG19" s="147">
        <v>30</v>
      </c>
      <c r="BH19" s="147">
        <v>3</v>
      </c>
      <c r="BI19" s="147">
        <v>7</v>
      </c>
      <c r="BJ19" s="68">
        <v>19</v>
      </c>
      <c r="BK19" s="154">
        <v>2</v>
      </c>
      <c r="BL19" s="155">
        <v>1.5</v>
      </c>
      <c r="BM19" s="149"/>
      <c r="BN19" s="149"/>
      <c r="BO19" s="149"/>
      <c r="BP19" s="149"/>
      <c r="BQ19" s="123"/>
      <c r="BR19" s="156"/>
      <c r="BS19" s="156"/>
      <c r="BT19" s="161">
        <v>7217</v>
      </c>
      <c r="BU19" s="161">
        <v>54871</v>
      </c>
      <c r="BV19" s="161">
        <v>4042</v>
      </c>
      <c r="BW19" s="161">
        <v>49538</v>
      </c>
      <c r="BX19" s="77">
        <v>696208</v>
      </c>
      <c r="BY19" s="161">
        <v>26494</v>
      </c>
      <c r="BZ19" s="162">
        <v>16.5</v>
      </c>
      <c r="CA19" s="161">
        <f t="shared" si="0"/>
        <v>694629</v>
      </c>
      <c r="CB19" s="161">
        <f t="shared" si="1"/>
        <v>302820</v>
      </c>
      <c r="CC19" s="161">
        <f t="shared" si="2"/>
        <v>393388</v>
      </c>
      <c r="CD19" s="6">
        <f t="shared" si="3"/>
        <v>56.50437800197642</v>
      </c>
      <c r="CE19" s="124">
        <f t="shared" si="4"/>
        <v>-0.22680003677062466</v>
      </c>
    </row>
    <row r="20" spans="1:83" ht="12.75" x14ac:dyDescent="0.2">
      <c r="A20" s="88">
        <v>24259</v>
      </c>
      <c r="B20" s="87">
        <v>1138</v>
      </c>
      <c r="C20" s="87">
        <v>14604</v>
      </c>
      <c r="D20" s="87">
        <v>337</v>
      </c>
      <c r="E20" s="87">
        <v>17193</v>
      </c>
      <c r="F20" s="99">
        <v>240418</v>
      </c>
      <c r="G20" s="93">
        <v>5572</v>
      </c>
      <c r="H20" s="94">
        <v>20.5</v>
      </c>
      <c r="I20" s="93">
        <v>153</v>
      </c>
      <c r="J20" s="93">
        <v>1298</v>
      </c>
      <c r="K20" s="93">
        <v>119</v>
      </c>
      <c r="L20" s="93">
        <v>9451</v>
      </c>
      <c r="M20" s="99">
        <v>77868</v>
      </c>
      <c r="N20" s="108">
        <v>7351</v>
      </c>
      <c r="O20" s="109">
        <v>12.4</v>
      </c>
      <c r="P20" s="108">
        <v>2330</v>
      </c>
      <c r="Q20" s="108">
        <v>23404</v>
      </c>
      <c r="R20" s="108">
        <v>733</v>
      </c>
      <c r="S20" s="108">
        <v>37662</v>
      </c>
      <c r="T20" s="110">
        <v>369317</v>
      </c>
      <c r="U20" s="115">
        <v>11824</v>
      </c>
      <c r="V20" s="116">
        <v>19.3</v>
      </c>
      <c r="W20" s="115">
        <v>2641</v>
      </c>
      <c r="X20" s="115">
        <v>13528</v>
      </c>
      <c r="Y20" s="115">
        <v>1546</v>
      </c>
      <c r="Z20" s="115">
        <v>4484</v>
      </c>
      <c r="AA20" s="110">
        <v>52671</v>
      </c>
      <c r="AB20" s="121">
        <v>3598</v>
      </c>
      <c r="AC20" s="122">
        <v>6.3</v>
      </c>
      <c r="AD20" s="121">
        <v>148</v>
      </c>
      <c r="AE20" s="121">
        <v>1349</v>
      </c>
      <c r="AF20" s="121">
        <v>115</v>
      </c>
      <c r="AG20" s="121">
        <v>616</v>
      </c>
      <c r="AH20" s="68">
        <v>4309</v>
      </c>
      <c r="AI20" s="129">
        <v>373</v>
      </c>
      <c r="AJ20" s="130">
        <v>14</v>
      </c>
      <c r="AK20" s="129">
        <v>1193</v>
      </c>
      <c r="AL20" s="129">
        <v>4812</v>
      </c>
      <c r="AM20" s="129">
        <v>1245</v>
      </c>
      <c r="AN20" s="129">
        <v>4207</v>
      </c>
      <c r="AO20" s="68">
        <v>23444</v>
      </c>
      <c r="AP20" s="135">
        <v>6596</v>
      </c>
      <c r="AQ20" s="136">
        <v>5.9</v>
      </c>
      <c r="AR20" s="135">
        <v>159</v>
      </c>
      <c r="AS20" s="135">
        <v>729</v>
      </c>
      <c r="AT20" s="135">
        <v>127</v>
      </c>
      <c r="AU20" s="135">
        <v>2062</v>
      </c>
      <c r="AV20" s="135">
        <v>8734</v>
      </c>
      <c r="AW20" s="135">
        <v>1553</v>
      </c>
      <c r="AX20" s="136">
        <v>5.2</v>
      </c>
      <c r="AY20" s="141">
        <v>95</v>
      </c>
      <c r="AZ20" s="141">
        <v>406</v>
      </c>
      <c r="BA20" s="141">
        <v>19</v>
      </c>
      <c r="BB20" s="141">
        <v>1213</v>
      </c>
      <c r="BC20" s="68">
        <v>5480</v>
      </c>
      <c r="BD20" s="147">
        <v>265</v>
      </c>
      <c r="BE20" s="148">
        <v>3.8</v>
      </c>
      <c r="BF20" s="147">
        <v>14</v>
      </c>
      <c r="BG20" s="147">
        <v>40</v>
      </c>
      <c r="BH20" s="147">
        <v>5</v>
      </c>
      <c r="BI20" s="147">
        <v>8</v>
      </c>
      <c r="BJ20" s="68">
        <v>25</v>
      </c>
      <c r="BK20" s="154">
        <v>3</v>
      </c>
      <c r="BL20" s="155">
        <v>1.9</v>
      </c>
      <c r="BM20" s="149"/>
      <c r="BN20" s="149"/>
      <c r="BO20" s="149"/>
      <c r="BP20" s="149"/>
      <c r="BQ20" s="123"/>
      <c r="BR20" s="156"/>
      <c r="BS20" s="156"/>
      <c r="BT20" s="161">
        <v>7872</v>
      </c>
      <c r="BU20" s="161">
        <v>60171</v>
      </c>
      <c r="BV20" s="161">
        <v>4247</v>
      </c>
      <c r="BW20" s="161">
        <v>53566</v>
      </c>
      <c r="BX20" s="77">
        <v>741877</v>
      </c>
      <c r="BY20" s="161">
        <v>27799</v>
      </c>
      <c r="BZ20" s="162">
        <v>16.2</v>
      </c>
      <c r="CA20" s="161">
        <f t="shared" si="0"/>
        <v>740274</v>
      </c>
      <c r="CB20" s="161">
        <f t="shared" si="1"/>
        <v>318286</v>
      </c>
      <c r="CC20" s="161">
        <f t="shared" si="2"/>
        <v>423591</v>
      </c>
      <c r="CD20" s="6">
        <f t="shared" si="3"/>
        <v>57.097200748911206</v>
      </c>
      <c r="CE20" s="124">
        <f t="shared" si="4"/>
        <v>-0.21607355397188499</v>
      </c>
    </row>
    <row r="21" spans="1:83" ht="12.75" x14ac:dyDescent="0.2">
      <c r="A21" s="88">
        <v>24624</v>
      </c>
      <c r="B21" s="87">
        <v>1215</v>
      </c>
      <c r="C21" s="87">
        <v>15880</v>
      </c>
      <c r="D21" s="87">
        <v>363</v>
      </c>
      <c r="E21" s="87">
        <v>17864</v>
      </c>
      <c r="F21" s="99">
        <v>254239</v>
      </c>
      <c r="G21" s="93">
        <v>5852</v>
      </c>
      <c r="H21" s="94">
        <v>20.2</v>
      </c>
      <c r="I21" s="93">
        <v>168</v>
      </c>
      <c r="J21" s="93">
        <v>1453</v>
      </c>
      <c r="K21" s="93">
        <v>129</v>
      </c>
      <c r="L21" s="93">
        <v>9790</v>
      </c>
      <c r="M21" s="99">
        <v>80118</v>
      </c>
      <c r="N21" s="108">
        <v>7539</v>
      </c>
      <c r="O21" s="109">
        <v>12.3</v>
      </c>
      <c r="P21" s="108">
        <v>2464</v>
      </c>
      <c r="Q21" s="108">
        <v>26011</v>
      </c>
      <c r="R21" s="108">
        <v>823</v>
      </c>
      <c r="S21" s="108">
        <v>37988</v>
      </c>
      <c r="T21" s="110">
        <v>394632</v>
      </c>
      <c r="U21" s="115">
        <v>12653</v>
      </c>
      <c r="V21" s="116">
        <v>18.899999999999999</v>
      </c>
      <c r="W21" s="115">
        <v>2782</v>
      </c>
      <c r="X21" s="115">
        <v>14791</v>
      </c>
      <c r="Y21" s="115">
        <v>1708</v>
      </c>
      <c r="Z21" s="115">
        <v>4670</v>
      </c>
      <c r="AA21" s="110">
        <v>56861</v>
      </c>
      <c r="AB21" s="121">
        <v>3920</v>
      </c>
      <c r="AC21" s="122">
        <v>6.4</v>
      </c>
      <c r="AD21" s="121">
        <v>215</v>
      </c>
      <c r="AE21" s="121">
        <v>1467</v>
      </c>
      <c r="AF21" s="121">
        <v>124</v>
      </c>
      <c r="AG21" s="121">
        <v>874</v>
      </c>
      <c r="AH21" s="68">
        <v>4597</v>
      </c>
      <c r="AI21" s="129">
        <v>391</v>
      </c>
      <c r="AJ21" s="130">
        <v>13.7</v>
      </c>
      <c r="AK21" s="129">
        <v>1408</v>
      </c>
      <c r="AL21" s="129">
        <v>5263</v>
      </c>
      <c r="AM21" s="129">
        <v>1326</v>
      </c>
      <c r="AN21" s="129">
        <v>4705</v>
      </c>
      <c r="AO21" s="68">
        <v>23862</v>
      </c>
      <c r="AP21" s="135">
        <v>6627</v>
      </c>
      <c r="AQ21" s="136">
        <v>5.9</v>
      </c>
      <c r="AR21" s="135">
        <v>178</v>
      </c>
      <c r="AS21" s="135">
        <v>792</v>
      </c>
      <c r="AT21" s="135">
        <v>137</v>
      </c>
      <c r="AU21" s="135">
        <v>2237</v>
      </c>
      <c r="AV21" s="135">
        <v>9210</v>
      </c>
      <c r="AW21" s="135">
        <v>1632</v>
      </c>
      <c r="AX21" s="136">
        <v>5.2</v>
      </c>
      <c r="AY21" s="141">
        <v>104</v>
      </c>
      <c r="AZ21" s="141">
        <v>498</v>
      </c>
      <c r="BA21" s="141">
        <v>24</v>
      </c>
      <c r="BB21" s="141">
        <v>1278</v>
      </c>
      <c r="BC21" s="68">
        <v>6534</v>
      </c>
      <c r="BD21" s="147">
        <v>321</v>
      </c>
      <c r="BE21" s="148">
        <v>4</v>
      </c>
      <c r="BF21" s="147">
        <v>14</v>
      </c>
      <c r="BG21" s="147">
        <v>49</v>
      </c>
      <c r="BH21" s="147">
        <v>7</v>
      </c>
      <c r="BI21" s="147">
        <v>8</v>
      </c>
      <c r="BJ21" s="68">
        <v>29</v>
      </c>
      <c r="BK21" s="154">
        <v>4</v>
      </c>
      <c r="BL21" s="155">
        <v>2.4</v>
      </c>
      <c r="BM21" s="149"/>
      <c r="BN21" s="149"/>
      <c r="BO21" s="149"/>
      <c r="BP21" s="149"/>
      <c r="BQ21" s="123"/>
      <c r="BR21" s="156"/>
      <c r="BS21" s="156"/>
      <c r="BT21" s="161">
        <v>8548</v>
      </c>
      <c r="BU21" s="161">
        <v>66205</v>
      </c>
      <c r="BV21" s="161">
        <v>4642</v>
      </c>
      <c r="BW21" s="161">
        <v>56294</v>
      </c>
      <c r="BX21" s="77">
        <v>789510</v>
      </c>
      <c r="BY21" s="161">
        <v>29327</v>
      </c>
      <c r="BZ21" s="162">
        <v>16</v>
      </c>
      <c r="CA21" s="161">
        <f t="shared" si="0"/>
        <v>785850</v>
      </c>
      <c r="CB21" s="161">
        <f t="shared" si="1"/>
        <v>334357</v>
      </c>
      <c r="CC21" s="161">
        <f t="shared" si="2"/>
        <v>455153</v>
      </c>
      <c r="CD21" s="6">
        <f t="shared" si="3"/>
        <v>57.650061430507527</v>
      </c>
      <c r="CE21" s="124">
        <f t="shared" si="4"/>
        <v>-0.46357867538093789</v>
      </c>
    </row>
    <row r="22" spans="1:83" ht="12.75" x14ac:dyDescent="0.2">
      <c r="A22" s="88">
        <v>24990</v>
      </c>
      <c r="B22" s="87">
        <v>1369</v>
      </c>
      <c r="C22" s="87">
        <v>17333</v>
      </c>
      <c r="D22" s="87">
        <v>393</v>
      </c>
      <c r="E22" s="87">
        <v>19548</v>
      </c>
      <c r="F22" s="99">
        <v>269660</v>
      </c>
      <c r="G22" s="93">
        <v>6140</v>
      </c>
      <c r="H22" s="94">
        <v>19.8</v>
      </c>
      <c r="I22" s="93">
        <v>192</v>
      </c>
      <c r="J22" s="93">
        <v>1735</v>
      </c>
      <c r="K22" s="93">
        <v>148</v>
      </c>
      <c r="L22" s="93">
        <v>10051</v>
      </c>
      <c r="M22" s="99">
        <v>82420</v>
      </c>
      <c r="N22" s="108">
        <v>7748</v>
      </c>
      <c r="O22" s="109">
        <v>12.1</v>
      </c>
      <c r="P22" s="108">
        <v>2641</v>
      </c>
      <c r="Q22" s="108">
        <v>28792</v>
      </c>
      <c r="R22" s="108">
        <v>906</v>
      </c>
      <c r="S22" s="108">
        <v>39422</v>
      </c>
      <c r="T22" s="110">
        <v>420512</v>
      </c>
      <c r="U22" s="115">
        <v>13493</v>
      </c>
      <c r="V22" s="116">
        <v>18.7</v>
      </c>
      <c r="W22" s="115">
        <v>2985</v>
      </c>
      <c r="X22" s="115">
        <v>16249</v>
      </c>
      <c r="Y22" s="115">
        <v>1852</v>
      </c>
      <c r="Z22" s="115">
        <v>5024</v>
      </c>
      <c r="AA22" s="110">
        <v>61277</v>
      </c>
      <c r="AB22" s="121">
        <v>4245</v>
      </c>
      <c r="AC22" s="122">
        <v>6.6</v>
      </c>
      <c r="AD22" s="121">
        <v>283</v>
      </c>
      <c r="AE22" s="121">
        <v>1659</v>
      </c>
      <c r="AF22" s="121">
        <v>136</v>
      </c>
      <c r="AG22" s="121">
        <v>1133</v>
      </c>
      <c r="AH22" s="68">
        <v>5055</v>
      </c>
      <c r="AI22" s="129">
        <v>422</v>
      </c>
      <c r="AJ22" s="130">
        <v>13.2</v>
      </c>
      <c r="AK22" s="129">
        <v>1685</v>
      </c>
      <c r="AL22" s="129">
        <v>5538</v>
      </c>
      <c r="AM22" s="129">
        <v>1490</v>
      </c>
      <c r="AN22" s="129">
        <v>5080</v>
      </c>
      <c r="AO22" s="68">
        <v>24648</v>
      </c>
      <c r="AP22" s="135">
        <v>6764</v>
      </c>
      <c r="AQ22" s="136">
        <v>5.9</v>
      </c>
      <c r="AR22" s="135">
        <v>191</v>
      </c>
      <c r="AS22" s="135">
        <v>858</v>
      </c>
      <c r="AT22" s="135">
        <v>149</v>
      </c>
      <c r="AU22" s="135">
        <v>2326</v>
      </c>
      <c r="AV22" s="135">
        <v>9685</v>
      </c>
      <c r="AW22" s="135">
        <v>1718</v>
      </c>
      <c r="AX22" s="136">
        <v>5.2</v>
      </c>
      <c r="AY22" s="141">
        <v>128</v>
      </c>
      <c r="AZ22" s="141">
        <v>615</v>
      </c>
      <c r="BA22" s="141">
        <v>30</v>
      </c>
      <c r="BB22" s="141">
        <v>1546</v>
      </c>
      <c r="BC22" s="68">
        <v>7812</v>
      </c>
      <c r="BD22" s="147">
        <v>385</v>
      </c>
      <c r="BE22" s="148">
        <v>4.2</v>
      </c>
      <c r="BF22" s="147">
        <v>15</v>
      </c>
      <c r="BG22" s="147">
        <v>57</v>
      </c>
      <c r="BH22" s="147">
        <v>9</v>
      </c>
      <c r="BI22" s="147">
        <v>8</v>
      </c>
      <c r="BJ22" s="68">
        <v>33</v>
      </c>
      <c r="BK22" s="154">
        <v>5</v>
      </c>
      <c r="BL22" s="155">
        <v>2.8</v>
      </c>
      <c r="BM22" s="149"/>
      <c r="BN22" s="149"/>
      <c r="BO22" s="149"/>
      <c r="BP22" s="149"/>
      <c r="BQ22" s="123"/>
      <c r="BR22" s="156"/>
      <c r="BS22" s="156"/>
      <c r="BT22" s="161">
        <v>9490</v>
      </c>
      <c r="BU22" s="161">
        <v>72835</v>
      </c>
      <c r="BV22" s="161">
        <v>5112</v>
      </c>
      <c r="BW22" s="161">
        <v>60432</v>
      </c>
      <c r="BX22" s="77">
        <v>841170</v>
      </c>
      <c r="BY22" s="161">
        <v>31022</v>
      </c>
      <c r="BZ22" s="162">
        <v>15.8</v>
      </c>
      <c r="CA22" s="161">
        <f t="shared" si="0"/>
        <v>833869</v>
      </c>
      <c r="CB22" s="161">
        <f t="shared" si="1"/>
        <v>352080</v>
      </c>
      <c r="CC22" s="161">
        <f t="shared" si="2"/>
        <v>489090</v>
      </c>
      <c r="CD22" s="6">
        <f t="shared" si="3"/>
        <v>58.144013695210241</v>
      </c>
      <c r="CE22" s="124">
        <f t="shared" si="4"/>
        <v>-0.86795772554894013</v>
      </c>
    </row>
    <row r="23" spans="1:83" ht="12.75" x14ac:dyDescent="0.2">
      <c r="A23" s="88">
        <v>25355</v>
      </c>
      <c r="B23" s="87">
        <v>1572</v>
      </c>
      <c r="C23" s="87">
        <v>19138</v>
      </c>
      <c r="D23" s="87">
        <v>424</v>
      </c>
      <c r="E23" s="87">
        <v>21842</v>
      </c>
      <c r="F23" s="99">
        <v>287292</v>
      </c>
      <c r="G23" s="93">
        <v>6449</v>
      </c>
      <c r="H23" s="94">
        <v>19.399999999999999</v>
      </c>
      <c r="I23" s="93">
        <v>238</v>
      </c>
      <c r="J23" s="93">
        <v>2005</v>
      </c>
      <c r="K23" s="93">
        <v>183</v>
      </c>
      <c r="L23" s="93">
        <v>10353</v>
      </c>
      <c r="M23" s="99">
        <v>84810</v>
      </c>
      <c r="N23" s="108">
        <v>7963</v>
      </c>
      <c r="O23" s="109">
        <v>11.9</v>
      </c>
      <c r="P23" s="108">
        <v>3021</v>
      </c>
      <c r="Q23" s="108">
        <v>32166</v>
      </c>
      <c r="R23" s="108">
        <v>1010</v>
      </c>
      <c r="S23" s="108">
        <v>43195</v>
      </c>
      <c r="T23" s="110">
        <v>449293</v>
      </c>
      <c r="U23" s="115">
        <v>14402</v>
      </c>
      <c r="V23" s="116">
        <v>18.399999999999999</v>
      </c>
      <c r="W23" s="115">
        <v>3262</v>
      </c>
      <c r="X23" s="115">
        <v>17969</v>
      </c>
      <c r="Y23" s="115">
        <v>2053</v>
      </c>
      <c r="Z23" s="115">
        <v>5380</v>
      </c>
      <c r="AA23" s="110">
        <v>65857</v>
      </c>
      <c r="AB23" s="121">
        <v>4588</v>
      </c>
      <c r="AC23" s="122">
        <v>6.7</v>
      </c>
      <c r="AD23" s="121">
        <v>244</v>
      </c>
      <c r="AE23" s="121">
        <v>1815</v>
      </c>
      <c r="AF23" s="121">
        <v>152</v>
      </c>
      <c r="AG23" s="121">
        <v>939</v>
      </c>
      <c r="AH23" s="68">
        <v>5331</v>
      </c>
      <c r="AI23" s="129">
        <v>453</v>
      </c>
      <c r="AJ23" s="130">
        <v>13</v>
      </c>
      <c r="AK23" s="129">
        <v>1557</v>
      </c>
      <c r="AL23" s="129">
        <v>6667</v>
      </c>
      <c r="AM23" s="129">
        <v>1428</v>
      </c>
      <c r="AN23" s="129">
        <v>5028</v>
      </c>
      <c r="AO23" s="68">
        <v>25251</v>
      </c>
      <c r="AP23" s="135">
        <v>6944</v>
      </c>
      <c r="AQ23" s="136">
        <v>5.9</v>
      </c>
      <c r="AR23" s="135">
        <v>214</v>
      </c>
      <c r="AS23" s="135">
        <v>936</v>
      </c>
      <c r="AT23" s="135">
        <v>162</v>
      </c>
      <c r="AU23" s="135">
        <v>2539</v>
      </c>
      <c r="AV23" s="135">
        <v>10266</v>
      </c>
      <c r="AW23" s="135">
        <v>1811</v>
      </c>
      <c r="AX23" s="136">
        <v>5.2</v>
      </c>
      <c r="AY23" s="141">
        <v>158</v>
      </c>
      <c r="AZ23" s="141">
        <v>766</v>
      </c>
      <c r="BA23" s="141">
        <v>37</v>
      </c>
      <c r="BB23" s="141">
        <v>1832</v>
      </c>
      <c r="BC23" s="68">
        <v>9323</v>
      </c>
      <c r="BD23" s="147">
        <v>461</v>
      </c>
      <c r="BE23" s="148">
        <v>4.4000000000000004</v>
      </c>
      <c r="BF23" s="147">
        <v>16</v>
      </c>
      <c r="BG23" s="147">
        <v>64</v>
      </c>
      <c r="BH23" s="147">
        <v>11</v>
      </c>
      <c r="BI23" s="147">
        <v>9</v>
      </c>
      <c r="BJ23" s="68">
        <v>36</v>
      </c>
      <c r="BK23" s="154">
        <v>6</v>
      </c>
      <c r="BL23" s="155">
        <v>3.2</v>
      </c>
      <c r="BM23" s="149"/>
      <c r="BN23" s="149"/>
      <c r="BO23" s="149"/>
      <c r="BP23" s="149"/>
      <c r="BQ23" s="123"/>
      <c r="BR23" s="156"/>
      <c r="BS23" s="156"/>
      <c r="BT23" s="161">
        <v>10282</v>
      </c>
      <c r="BU23" s="161">
        <v>81526</v>
      </c>
      <c r="BV23" s="161">
        <v>5459</v>
      </c>
      <c r="BW23" s="161">
        <v>64298</v>
      </c>
      <c r="BX23" s="77">
        <v>896210</v>
      </c>
      <c r="BY23" s="161">
        <v>32846</v>
      </c>
      <c r="BZ23" s="162">
        <v>15.6</v>
      </c>
      <c r="CA23" s="161">
        <f t="shared" si="0"/>
        <v>887252</v>
      </c>
      <c r="CB23" s="161">
        <f t="shared" si="1"/>
        <v>372102</v>
      </c>
      <c r="CC23" s="161">
        <f t="shared" si="2"/>
        <v>524108</v>
      </c>
      <c r="CD23" s="6">
        <f t="shared" si="3"/>
        <v>58.480490063712743</v>
      </c>
      <c r="CE23" s="124">
        <f t="shared" si="4"/>
        <v>-0.99954251793664683</v>
      </c>
    </row>
    <row r="24" spans="1:83" ht="12.75" x14ac:dyDescent="0.2">
      <c r="A24" s="88">
        <v>25720</v>
      </c>
      <c r="B24" s="87">
        <v>1801</v>
      </c>
      <c r="C24" s="87">
        <v>21412</v>
      </c>
      <c r="D24" s="87">
        <v>466</v>
      </c>
      <c r="E24" s="87">
        <v>23948</v>
      </c>
      <c r="F24" s="99">
        <v>306895</v>
      </c>
      <c r="G24" s="93">
        <v>6783</v>
      </c>
      <c r="H24" s="94">
        <v>19</v>
      </c>
      <c r="I24" s="93">
        <v>281</v>
      </c>
      <c r="J24" s="93">
        <v>2227</v>
      </c>
      <c r="K24" s="93">
        <v>200</v>
      </c>
      <c r="L24" s="93">
        <v>11572</v>
      </c>
      <c r="M24" s="99">
        <v>88163</v>
      </c>
      <c r="N24" s="108">
        <v>8218</v>
      </c>
      <c r="O24" s="109">
        <v>11.7</v>
      </c>
      <c r="P24" s="108">
        <v>3304</v>
      </c>
      <c r="Q24" s="108">
        <v>36138</v>
      </c>
      <c r="R24" s="108">
        <v>1128</v>
      </c>
      <c r="S24" s="108">
        <v>45118</v>
      </c>
      <c r="T24" s="110">
        <v>478980</v>
      </c>
      <c r="U24" s="115">
        <v>15375</v>
      </c>
      <c r="V24" s="116">
        <v>18.2</v>
      </c>
      <c r="W24" s="115">
        <v>3401</v>
      </c>
      <c r="X24" s="115">
        <v>19776</v>
      </c>
      <c r="Y24" s="115">
        <v>2258</v>
      </c>
      <c r="Z24" s="115">
        <v>5498</v>
      </c>
      <c r="AA24" s="110">
        <v>70042</v>
      </c>
      <c r="AB24" s="121">
        <v>4932</v>
      </c>
      <c r="AC24" s="122">
        <v>6.8</v>
      </c>
      <c r="AD24" s="121">
        <v>151</v>
      </c>
      <c r="AE24" s="121">
        <v>1889</v>
      </c>
      <c r="AF24" s="121">
        <v>162</v>
      </c>
      <c r="AG24" s="121">
        <v>561</v>
      </c>
      <c r="AH24" s="68">
        <v>5299</v>
      </c>
      <c r="AI24" s="129">
        <v>468</v>
      </c>
      <c r="AJ24" s="130">
        <v>13.3</v>
      </c>
      <c r="AK24" s="129">
        <v>2216</v>
      </c>
      <c r="AL24" s="129">
        <v>7678</v>
      </c>
      <c r="AM24" s="129">
        <v>2086</v>
      </c>
      <c r="AN24" s="129">
        <v>5001</v>
      </c>
      <c r="AO24" s="68">
        <v>25661</v>
      </c>
      <c r="AP24" s="135">
        <v>7095</v>
      </c>
      <c r="AQ24" s="136">
        <v>5.8</v>
      </c>
      <c r="AR24" s="135">
        <v>237</v>
      </c>
      <c r="AS24" s="135">
        <v>1034</v>
      </c>
      <c r="AT24" s="135">
        <v>177</v>
      </c>
      <c r="AU24" s="135">
        <v>2734</v>
      </c>
      <c r="AV24" s="135">
        <v>10924</v>
      </c>
      <c r="AW24" s="135">
        <v>1918</v>
      </c>
      <c r="AX24" s="136">
        <v>5.0999999999999996</v>
      </c>
      <c r="AY24" s="141">
        <v>210</v>
      </c>
      <c r="AZ24" s="141">
        <v>972</v>
      </c>
      <c r="BA24" s="141">
        <v>47</v>
      </c>
      <c r="BB24" s="141">
        <v>2319</v>
      </c>
      <c r="BC24" s="68">
        <v>11263</v>
      </c>
      <c r="BD24" s="147">
        <v>555</v>
      </c>
      <c r="BE24" s="148">
        <v>4.5</v>
      </c>
      <c r="BF24" s="147">
        <v>16</v>
      </c>
      <c r="BG24" s="147">
        <v>70</v>
      </c>
      <c r="BH24" s="147">
        <v>13</v>
      </c>
      <c r="BI24" s="147">
        <v>8</v>
      </c>
      <c r="BJ24" s="68">
        <v>38</v>
      </c>
      <c r="BK24" s="154">
        <v>7</v>
      </c>
      <c r="BL24" s="155">
        <v>3.6</v>
      </c>
      <c r="BM24" s="149"/>
      <c r="BN24" s="149"/>
      <c r="BO24" s="149"/>
      <c r="BP24" s="149"/>
      <c r="BQ24" s="123"/>
      <c r="BR24" s="156"/>
      <c r="BS24" s="156"/>
      <c r="BT24" s="161">
        <v>11624</v>
      </c>
      <c r="BU24" s="161">
        <v>91195</v>
      </c>
      <c r="BV24" s="161">
        <v>6536</v>
      </c>
      <c r="BW24" s="161">
        <v>66404</v>
      </c>
      <c r="BX24" s="77">
        <v>951364</v>
      </c>
      <c r="BY24" s="161">
        <v>34677</v>
      </c>
      <c r="BZ24" s="162">
        <v>15.4</v>
      </c>
      <c r="CA24" s="161">
        <f t="shared" si="0"/>
        <v>944080</v>
      </c>
      <c r="CB24" s="161">
        <f t="shared" si="1"/>
        <v>395058</v>
      </c>
      <c r="CC24" s="161">
        <f t="shared" si="2"/>
        <v>556306</v>
      </c>
      <c r="CD24" s="6">
        <f t="shared" si="3"/>
        <v>58.474569144932964</v>
      </c>
      <c r="CE24" s="124">
        <f t="shared" si="4"/>
        <v>-0.76563754777351223</v>
      </c>
    </row>
    <row r="25" spans="1:83" ht="12.75" x14ac:dyDescent="0.2">
      <c r="A25" s="88">
        <v>26085</v>
      </c>
      <c r="B25" s="87">
        <v>1895</v>
      </c>
      <c r="C25" s="87">
        <v>24242</v>
      </c>
      <c r="D25" s="87">
        <v>514</v>
      </c>
      <c r="E25" s="87">
        <v>23989</v>
      </c>
      <c r="F25" s="99">
        <v>326196</v>
      </c>
      <c r="G25" s="93">
        <v>7139</v>
      </c>
      <c r="H25" s="94">
        <v>18.7</v>
      </c>
      <c r="I25" s="93">
        <v>312</v>
      </c>
      <c r="J25" s="93">
        <v>2490</v>
      </c>
      <c r="K25" s="93">
        <v>223</v>
      </c>
      <c r="L25" s="93">
        <v>11897</v>
      </c>
      <c r="M25" s="99">
        <v>91544</v>
      </c>
      <c r="N25" s="108">
        <v>8516</v>
      </c>
      <c r="O25" s="109">
        <v>11.6</v>
      </c>
      <c r="P25" s="108">
        <v>3766</v>
      </c>
      <c r="Q25" s="108">
        <v>41183</v>
      </c>
      <c r="R25" s="108">
        <v>1276</v>
      </c>
      <c r="S25" s="108">
        <v>48461</v>
      </c>
      <c r="T25" s="110">
        <v>511030</v>
      </c>
      <c r="U25" s="115">
        <v>16387</v>
      </c>
      <c r="V25" s="116">
        <v>17.899999999999999</v>
      </c>
      <c r="W25" s="115">
        <v>3804</v>
      </c>
      <c r="X25" s="115">
        <v>21949</v>
      </c>
      <c r="Y25" s="115">
        <v>2507</v>
      </c>
      <c r="Z25" s="115">
        <v>5981</v>
      </c>
      <c r="AA25" s="110">
        <v>74651</v>
      </c>
      <c r="AB25" s="121">
        <v>5297</v>
      </c>
      <c r="AC25" s="122">
        <v>7</v>
      </c>
      <c r="AD25" s="121">
        <v>117</v>
      </c>
      <c r="AE25" s="121">
        <v>1945</v>
      </c>
      <c r="AF25" s="121">
        <v>171</v>
      </c>
      <c r="AG25" s="121">
        <v>411</v>
      </c>
      <c r="AH25" s="68">
        <v>5151</v>
      </c>
      <c r="AI25" s="129">
        <v>467</v>
      </c>
      <c r="AJ25" s="130">
        <v>13.7</v>
      </c>
      <c r="AK25" s="129">
        <v>1926</v>
      </c>
      <c r="AL25" s="129">
        <v>7751</v>
      </c>
      <c r="AM25" s="129">
        <v>1947</v>
      </c>
      <c r="AN25" s="129">
        <v>4594</v>
      </c>
      <c r="AO25" s="68">
        <v>25428</v>
      </c>
      <c r="AP25" s="135">
        <v>7166</v>
      </c>
      <c r="AQ25" s="136">
        <v>5.9</v>
      </c>
      <c r="AR25" s="135">
        <v>261</v>
      </c>
      <c r="AS25" s="135">
        <v>1162</v>
      </c>
      <c r="AT25" s="135">
        <v>196</v>
      </c>
      <c r="AU25" s="135">
        <v>2873</v>
      </c>
      <c r="AV25" s="135">
        <v>11597</v>
      </c>
      <c r="AW25" s="135">
        <v>2034</v>
      </c>
      <c r="AX25" s="136">
        <v>5.0999999999999996</v>
      </c>
      <c r="AY25" s="141">
        <v>253</v>
      </c>
      <c r="AZ25" s="141">
        <v>1249</v>
      </c>
      <c r="BA25" s="141">
        <v>59</v>
      </c>
      <c r="BB25" s="141">
        <v>2656</v>
      </c>
      <c r="BC25" s="68">
        <v>13453</v>
      </c>
      <c r="BD25" s="147">
        <v>668</v>
      </c>
      <c r="BE25" s="148">
        <v>4.5999999999999996</v>
      </c>
      <c r="BF25" s="147">
        <v>17</v>
      </c>
      <c r="BG25" s="147">
        <v>74</v>
      </c>
      <c r="BH25" s="147">
        <v>14</v>
      </c>
      <c r="BI25" s="147">
        <v>9</v>
      </c>
      <c r="BJ25" s="68">
        <v>39</v>
      </c>
      <c r="BK25" s="154">
        <v>7</v>
      </c>
      <c r="BL25" s="155">
        <v>3.9</v>
      </c>
      <c r="BM25" s="154">
        <v>24</v>
      </c>
      <c r="BN25" s="154">
        <v>21</v>
      </c>
      <c r="BO25" s="154">
        <v>4</v>
      </c>
      <c r="BP25" s="149"/>
      <c r="BQ25" s="123"/>
      <c r="BR25" s="156"/>
      <c r="BS25" s="162">
        <v>0.5</v>
      </c>
      <c r="BT25" s="161">
        <v>12373</v>
      </c>
      <c r="BU25" s="161">
        <v>102067</v>
      </c>
      <c r="BV25" s="161">
        <v>6913</v>
      </c>
      <c r="BW25" s="161">
        <v>68557</v>
      </c>
      <c r="BX25" s="77">
        <v>1006188</v>
      </c>
      <c r="BY25" s="161">
        <v>36347</v>
      </c>
      <c r="BZ25" s="162">
        <v>15.3</v>
      </c>
      <c r="CA25" s="161">
        <f t="shared" si="0"/>
        <v>1003421</v>
      </c>
      <c r="CB25" s="161">
        <f t="shared" si="1"/>
        <v>417740</v>
      </c>
      <c r="CC25" s="161">
        <f t="shared" si="2"/>
        <v>588448</v>
      </c>
      <c r="CD25" s="6">
        <f t="shared" si="3"/>
        <v>58.482907766739409</v>
      </c>
      <c r="CE25" s="124">
        <f t="shared" si="4"/>
        <v>-0.2749983104549103</v>
      </c>
    </row>
    <row r="26" spans="1:83" x14ac:dyDescent="0.2">
      <c r="A26" s="88">
        <v>26451</v>
      </c>
      <c r="B26" s="87">
        <v>2225</v>
      </c>
      <c r="C26" s="87">
        <v>28137</v>
      </c>
      <c r="D26" s="87">
        <v>585</v>
      </c>
      <c r="E26" s="87">
        <v>26084</v>
      </c>
      <c r="F26" s="99">
        <v>347455</v>
      </c>
      <c r="G26" s="93">
        <v>7517</v>
      </c>
      <c r="H26" s="94">
        <v>18.399999999999999</v>
      </c>
      <c r="I26" s="93">
        <v>369</v>
      </c>
      <c r="J26" s="93">
        <v>3071</v>
      </c>
      <c r="K26" s="93">
        <v>249</v>
      </c>
      <c r="L26" s="93">
        <v>13100</v>
      </c>
      <c r="M26" s="99">
        <v>95790</v>
      </c>
      <c r="N26" s="108">
        <v>8853</v>
      </c>
      <c r="O26" s="109">
        <v>11.4</v>
      </c>
      <c r="P26" s="108">
        <v>4101</v>
      </c>
      <c r="Q26" s="108">
        <v>47124</v>
      </c>
      <c r="R26" s="108">
        <v>1458</v>
      </c>
      <c r="S26" s="108">
        <v>49086</v>
      </c>
      <c r="T26" s="110">
        <v>542675</v>
      </c>
      <c r="U26" s="115">
        <v>17415</v>
      </c>
      <c r="V26" s="116">
        <v>17.7</v>
      </c>
      <c r="W26" s="115">
        <v>4149</v>
      </c>
      <c r="X26" s="115">
        <v>24142</v>
      </c>
      <c r="Y26" s="115">
        <v>2764</v>
      </c>
      <c r="Z26" s="115">
        <v>6471</v>
      </c>
      <c r="AA26" s="110">
        <v>79598</v>
      </c>
      <c r="AB26" s="121">
        <v>5687</v>
      </c>
      <c r="AC26" s="122">
        <v>7.1</v>
      </c>
      <c r="AD26" s="121">
        <v>112</v>
      </c>
      <c r="AE26" s="121">
        <v>1974</v>
      </c>
      <c r="AF26" s="121">
        <v>178</v>
      </c>
      <c r="AG26" s="121">
        <v>371</v>
      </c>
      <c r="AH26" s="68">
        <v>4981</v>
      </c>
      <c r="AI26" s="129">
        <v>459</v>
      </c>
      <c r="AJ26" s="130">
        <v>14.1</v>
      </c>
      <c r="AK26" s="129">
        <v>1890</v>
      </c>
      <c r="AL26" s="129">
        <v>7832</v>
      </c>
      <c r="AM26" s="129">
        <v>2136</v>
      </c>
      <c r="AN26" s="129">
        <v>4219</v>
      </c>
      <c r="AO26" s="68">
        <v>24850</v>
      </c>
      <c r="AP26" s="135">
        <v>7132</v>
      </c>
      <c r="AQ26" s="136">
        <v>6</v>
      </c>
      <c r="AR26" s="135">
        <v>287</v>
      </c>
      <c r="AS26" s="135">
        <v>1305</v>
      </c>
      <c r="AT26" s="135">
        <v>222</v>
      </c>
      <c r="AU26" s="135">
        <v>2949</v>
      </c>
      <c r="AV26" s="135">
        <v>12225</v>
      </c>
      <c r="AW26" s="135">
        <v>2151</v>
      </c>
      <c r="AX26" s="136">
        <v>5.0999999999999996</v>
      </c>
      <c r="AY26" s="141">
        <v>220</v>
      </c>
      <c r="AZ26" s="141">
        <v>1519</v>
      </c>
      <c r="BA26" s="141">
        <v>75</v>
      </c>
      <c r="BB26" s="141">
        <v>2105</v>
      </c>
      <c r="BC26" s="68">
        <v>14947</v>
      </c>
      <c r="BD26" s="147">
        <v>770</v>
      </c>
      <c r="BE26" s="148">
        <v>5</v>
      </c>
      <c r="BF26" s="147">
        <v>21</v>
      </c>
      <c r="BG26" s="147">
        <v>82</v>
      </c>
      <c r="BH26" s="147">
        <v>16</v>
      </c>
      <c r="BI26" s="147">
        <v>10</v>
      </c>
      <c r="BJ26" s="68">
        <v>42</v>
      </c>
      <c r="BK26" s="154">
        <v>8</v>
      </c>
      <c r="BL26" s="155">
        <v>4</v>
      </c>
      <c r="BM26" s="154">
        <v>26</v>
      </c>
      <c r="BN26" s="154">
        <v>36</v>
      </c>
      <c r="BO26" s="154">
        <v>13</v>
      </c>
      <c r="BP26" s="154">
        <v>289</v>
      </c>
      <c r="BQ26" s="68">
        <v>234</v>
      </c>
      <c r="BR26" s="161">
        <v>87</v>
      </c>
      <c r="BS26" s="162">
        <v>1</v>
      </c>
      <c r="BT26" s="161">
        <v>13400</v>
      </c>
      <c r="BU26" s="161">
        <v>115221</v>
      </c>
      <c r="BV26" s="161">
        <v>7696</v>
      </c>
      <c r="BW26" s="161">
        <v>70477</v>
      </c>
      <c r="BX26" s="77">
        <v>1062224</v>
      </c>
      <c r="BY26" s="161">
        <v>38017</v>
      </c>
      <c r="BZ26" s="162">
        <v>15.1</v>
      </c>
      <c r="CA26" s="161">
        <f t="shared" si="0"/>
        <v>1065518</v>
      </c>
      <c r="CB26" s="161">
        <f t="shared" si="1"/>
        <v>443245</v>
      </c>
      <c r="CC26" s="161">
        <f t="shared" si="2"/>
        <v>618979</v>
      </c>
      <c r="CD26" s="6">
        <f t="shared" si="3"/>
        <v>58.271984063624991</v>
      </c>
      <c r="CE26" s="124">
        <f t="shared" si="4"/>
        <v>0.31010408350780061</v>
      </c>
    </row>
    <row r="27" spans="1:83" x14ac:dyDescent="0.2">
      <c r="A27" s="88">
        <v>26816</v>
      </c>
      <c r="B27" s="87">
        <v>2665</v>
      </c>
      <c r="C27" s="87">
        <v>34914</v>
      </c>
      <c r="D27" s="87">
        <v>679</v>
      </c>
      <c r="E27" s="87">
        <v>28470</v>
      </c>
      <c r="F27" s="99">
        <v>370930</v>
      </c>
      <c r="G27" s="93">
        <v>7931</v>
      </c>
      <c r="H27" s="94">
        <v>18.100000000000001</v>
      </c>
      <c r="I27" s="93">
        <v>586</v>
      </c>
      <c r="J27" s="93">
        <v>4042</v>
      </c>
      <c r="K27" s="93">
        <v>336</v>
      </c>
      <c r="L27" s="93">
        <v>16306</v>
      </c>
      <c r="M27" s="99">
        <v>102754</v>
      </c>
      <c r="N27" s="108">
        <v>9341</v>
      </c>
      <c r="O27" s="109">
        <v>11</v>
      </c>
      <c r="P27" s="108">
        <v>4219</v>
      </c>
      <c r="Q27" s="108">
        <v>55828</v>
      </c>
      <c r="R27" s="108">
        <v>1660</v>
      </c>
      <c r="S27" s="108">
        <v>46852</v>
      </c>
      <c r="T27" s="110">
        <v>571149</v>
      </c>
      <c r="U27" s="115">
        <v>18361</v>
      </c>
      <c r="V27" s="116">
        <v>17.600000000000001</v>
      </c>
      <c r="W27" s="115">
        <v>4310</v>
      </c>
      <c r="X27" s="115">
        <v>26529</v>
      </c>
      <c r="Y27" s="115">
        <v>2998</v>
      </c>
      <c r="Z27" s="115">
        <v>6711</v>
      </c>
      <c r="AA27" s="110">
        <v>84143</v>
      </c>
      <c r="AB27" s="121">
        <v>6057</v>
      </c>
      <c r="AC27" s="122">
        <v>7.2</v>
      </c>
      <c r="AD27" s="121">
        <v>121</v>
      </c>
      <c r="AE27" s="121">
        <v>2017</v>
      </c>
      <c r="AF27" s="121">
        <v>181</v>
      </c>
      <c r="AG27" s="121">
        <v>386</v>
      </c>
      <c r="AH27" s="68">
        <v>4831</v>
      </c>
      <c r="AI27" s="129">
        <v>449</v>
      </c>
      <c r="AJ27" s="130">
        <v>14.5</v>
      </c>
      <c r="AK27" s="129">
        <v>1991</v>
      </c>
      <c r="AL27" s="129">
        <v>8434</v>
      </c>
      <c r="AM27" s="129">
        <v>2021</v>
      </c>
      <c r="AN27" s="129">
        <v>4533</v>
      </c>
      <c r="AO27" s="68">
        <v>24614</v>
      </c>
      <c r="AP27" s="135">
        <v>7030</v>
      </c>
      <c r="AQ27" s="136">
        <v>6</v>
      </c>
      <c r="AR27" s="135">
        <v>325</v>
      </c>
      <c r="AS27" s="135">
        <v>1511</v>
      </c>
      <c r="AT27" s="135">
        <v>248</v>
      </c>
      <c r="AU27" s="135">
        <v>3154</v>
      </c>
      <c r="AV27" s="135">
        <v>12926</v>
      </c>
      <c r="AW27" s="135">
        <v>2272</v>
      </c>
      <c r="AX27" s="136">
        <v>5.0999999999999996</v>
      </c>
      <c r="AY27" s="141">
        <v>211</v>
      </c>
      <c r="AZ27" s="141">
        <v>1864</v>
      </c>
      <c r="BA27" s="141">
        <v>90</v>
      </c>
      <c r="BB27" s="141">
        <v>1852</v>
      </c>
      <c r="BC27" s="68">
        <v>16093</v>
      </c>
      <c r="BD27" s="147">
        <v>847</v>
      </c>
      <c r="BE27" s="148">
        <v>5.5</v>
      </c>
      <c r="BF27" s="147">
        <v>28</v>
      </c>
      <c r="BG27" s="147">
        <v>94</v>
      </c>
      <c r="BH27" s="147">
        <v>18</v>
      </c>
      <c r="BI27" s="147">
        <v>13</v>
      </c>
      <c r="BJ27" s="68">
        <v>47</v>
      </c>
      <c r="BK27" s="154">
        <v>8</v>
      </c>
      <c r="BL27" s="155">
        <v>3.9</v>
      </c>
      <c r="BM27" s="154">
        <v>28</v>
      </c>
      <c r="BN27" s="154">
        <v>47</v>
      </c>
      <c r="BO27" s="154">
        <v>21</v>
      </c>
      <c r="BP27" s="154">
        <v>294</v>
      </c>
      <c r="BQ27" s="68">
        <v>281</v>
      </c>
      <c r="BR27" s="161">
        <v>132</v>
      </c>
      <c r="BS27" s="162">
        <v>1.5</v>
      </c>
      <c r="BT27" s="161">
        <v>14485</v>
      </c>
      <c r="BU27" s="161">
        <v>135279</v>
      </c>
      <c r="BV27" s="161">
        <v>8252</v>
      </c>
      <c r="BW27" s="161">
        <v>72615</v>
      </c>
      <c r="BX27" s="77">
        <v>1117737</v>
      </c>
      <c r="BY27" s="161">
        <v>39493</v>
      </c>
      <c r="BZ27" s="162">
        <v>15</v>
      </c>
      <c r="CA27" s="161">
        <f t="shared" si="0"/>
        <v>1128976</v>
      </c>
      <c r="CB27" s="161">
        <f t="shared" si="1"/>
        <v>473684</v>
      </c>
      <c r="CC27" s="161">
        <f t="shared" si="2"/>
        <v>644053</v>
      </c>
      <c r="CD27" s="6">
        <f t="shared" si="3"/>
        <v>57.621157749989479</v>
      </c>
      <c r="CE27" s="124">
        <f t="shared" si="4"/>
        <v>1.00551381944054</v>
      </c>
    </row>
    <row r="28" spans="1:83" x14ac:dyDescent="0.2">
      <c r="A28" s="88">
        <v>27181</v>
      </c>
      <c r="B28" s="87">
        <v>3274</v>
      </c>
      <c r="C28" s="87">
        <v>45246</v>
      </c>
      <c r="D28" s="87">
        <v>876</v>
      </c>
      <c r="E28" s="87">
        <v>28810</v>
      </c>
      <c r="F28" s="99">
        <v>394296</v>
      </c>
      <c r="G28" s="93">
        <v>8361</v>
      </c>
      <c r="H28" s="94">
        <v>17.8</v>
      </c>
      <c r="I28" s="93">
        <v>754</v>
      </c>
      <c r="J28" s="93">
        <v>4916</v>
      </c>
      <c r="K28" s="93">
        <v>427</v>
      </c>
      <c r="L28" s="93">
        <v>17642</v>
      </c>
      <c r="M28" s="99">
        <v>110412</v>
      </c>
      <c r="N28" s="108">
        <v>9983</v>
      </c>
      <c r="O28" s="109">
        <v>10.7</v>
      </c>
      <c r="P28" s="108">
        <v>5016</v>
      </c>
      <c r="Q28" s="108">
        <v>72660</v>
      </c>
      <c r="R28" s="108">
        <v>2029</v>
      </c>
      <c r="S28" s="108">
        <v>47808</v>
      </c>
      <c r="T28" s="110">
        <v>599608</v>
      </c>
      <c r="U28" s="115">
        <v>19239</v>
      </c>
      <c r="V28" s="116">
        <v>17.600000000000001</v>
      </c>
      <c r="W28" s="115">
        <v>4762</v>
      </c>
      <c r="X28" s="115">
        <v>31799</v>
      </c>
      <c r="Y28" s="115">
        <v>3328</v>
      </c>
      <c r="Z28" s="115">
        <v>7220</v>
      </c>
      <c r="AA28" s="110">
        <v>88880</v>
      </c>
      <c r="AB28" s="121">
        <v>6433</v>
      </c>
      <c r="AC28" s="122">
        <v>7.4</v>
      </c>
      <c r="AD28" s="121">
        <v>80</v>
      </c>
      <c r="AE28" s="121">
        <v>2210</v>
      </c>
      <c r="AF28" s="121">
        <v>187</v>
      </c>
      <c r="AG28" s="121">
        <v>239</v>
      </c>
      <c r="AH28" s="68">
        <v>4582</v>
      </c>
      <c r="AI28" s="129">
        <v>435</v>
      </c>
      <c r="AJ28" s="130">
        <v>15.1</v>
      </c>
      <c r="AK28" s="129">
        <v>2649</v>
      </c>
      <c r="AL28" s="129">
        <v>7673</v>
      </c>
      <c r="AM28" s="129">
        <v>2496</v>
      </c>
      <c r="AN28" s="129">
        <v>4951</v>
      </c>
      <c r="AO28" s="68">
        <v>25045</v>
      </c>
      <c r="AP28" s="135">
        <v>7091</v>
      </c>
      <c r="AQ28" s="136">
        <v>6</v>
      </c>
      <c r="AR28" s="135">
        <v>383</v>
      </c>
      <c r="AS28" s="135">
        <v>1832</v>
      </c>
      <c r="AT28" s="135">
        <v>296</v>
      </c>
      <c r="AU28" s="135">
        <v>3297</v>
      </c>
      <c r="AV28" s="135">
        <v>13633</v>
      </c>
      <c r="AW28" s="135">
        <v>2400</v>
      </c>
      <c r="AX28" s="136">
        <v>5.0999999999999996</v>
      </c>
      <c r="AY28" s="141">
        <v>209</v>
      </c>
      <c r="AZ28" s="141">
        <v>2457</v>
      </c>
      <c r="BA28" s="141">
        <v>114</v>
      </c>
      <c r="BB28" s="141">
        <v>1544</v>
      </c>
      <c r="BC28" s="68">
        <v>16848</v>
      </c>
      <c r="BD28" s="147">
        <v>906</v>
      </c>
      <c r="BE28" s="148">
        <v>6</v>
      </c>
      <c r="BF28" s="147">
        <v>42</v>
      </c>
      <c r="BG28" s="147">
        <v>118</v>
      </c>
      <c r="BH28" s="147">
        <v>21</v>
      </c>
      <c r="BI28" s="147">
        <v>20</v>
      </c>
      <c r="BJ28" s="68">
        <v>58</v>
      </c>
      <c r="BK28" s="154">
        <v>10</v>
      </c>
      <c r="BL28" s="155">
        <v>3.7</v>
      </c>
      <c r="BM28" s="154">
        <v>33</v>
      </c>
      <c r="BN28" s="154">
        <v>58</v>
      </c>
      <c r="BO28" s="154">
        <v>28</v>
      </c>
      <c r="BP28" s="154">
        <v>309</v>
      </c>
      <c r="BQ28" s="68">
        <v>305</v>
      </c>
      <c r="BR28" s="161">
        <v>163</v>
      </c>
      <c r="BS28" s="162">
        <v>1.8</v>
      </c>
      <c r="BT28" s="161">
        <v>17202</v>
      </c>
      <c r="BU28" s="161">
        <v>168969</v>
      </c>
      <c r="BV28" s="161">
        <v>9801</v>
      </c>
      <c r="BW28" s="161">
        <v>75749</v>
      </c>
      <c r="BX28" s="77">
        <v>1175590</v>
      </c>
      <c r="BY28" s="161">
        <v>41237</v>
      </c>
      <c r="BZ28" s="162">
        <v>14.9</v>
      </c>
      <c r="CA28" s="161">
        <f t="shared" si="0"/>
        <v>1193196</v>
      </c>
      <c r="CB28" s="161">
        <f t="shared" si="1"/>
        <v>504708</v>
      </c>
      <c r="CC28" s="161">
        <f t="shared" si="2"/>
        <v>670882</v>
      </c>
      <c r="CD28" s="6">
        <f t="shared" si="3"/>
        <v>57.06768516234402</v>
      </c>
      <c r="CE28" s="124">
        <f t="shared" si="4"/>
        <v>1.497630976786124</v>
      </c>
    </row>
    <row r="29" spans="1:83" x14ac:dyDescent="0.2">
      <c r="A29" s="88">
        <v>27546</v>
      </c>
      <c r="B29" s="87">
        <v>3235</v>
      </c>
      <c r="C29" s="87">
        <v>55791</v>
      </c>
      <c r="D29" s="87">
        <v>1115</v>
      </c>
      <c r="E29" s="87">
        <v>23320</v>
      </c>
      <c r="F29" s="99">
        <v>411047</v>
      </c>
      <c r="G29" s="93">
        <v>8761</v>
      </c>
      <c r="H29" s="94">
        <v>17.8</v>
      </c>
      <c r="I29" s="93">
        <v>541</v>
      </c>
      <c r="J29" s="93">
        <v>5804</v>
      </c>
      <c r="K29" s="93">
        <v>482</v>
      </c>
      <c r="L29" s="93">
        <v>11685</v>
      </c>
      <c r="M29" s="99">
        <v>111676</v>
      </c>
      <c r="N29" s="108">
        <v>10420</v>
      </c>
      <c r="O29" s="109">
        <v>10.7</v>
      </c>
      <c r="P29" s="108">
        <v>6373</v>
      </c>
      <c r="Q29" s="108">
        <v>93243</v>
      </c>
      <c r="R29" s="108">
        <v>2756</v>
      </c>
      <c r="S29" s="108">
        <v>46772</v>
      </c>
      <c r="T29" s="110">
        <v>626094</v>
      </c>
      <c r="U29" s="115">
        <v>20082</v>
      </c>
      <c r="V29" s="116">
        <v>17.7</v>
      </c>
      <c r="W29" s="115">
        <v>5864</v>
      </c>
      <c r="X29" s="115">
        <v>39144</v>
      </c>
      <c r="Y29" s="115">
        <v>4233</v>
      </c>
      <c r="Z29" s="115">
        <v>7553</v>
      </c>
      <c r="AA29" s="110">
        <v>93404</v>
      </c>
      <c r="AB29" s="121">
        <v>6806</v>
      </c>
      <c r="AC29" s="122">
        <v>7.6</v>
      </c>
      <c r="AD29" s="121">
        <v>75</v>
      </c>
      <c r="AE29" s="121">
        <v>2460</v>
      </c>
      <c r="AF29" s="121">
        <v>221</v>
      </c>
      <c r="AG29" s="121">
        <v>181</v>
      </c>
      <c r="AH29" s="68">
        <v>4308</v>
      </c>
      <c r="AI29" s="129">
        <v>415</v>
      </c>
      <c r="AJ29" s="130">
        <v>15.7</v>
      </c>
      <c r="AK29" s="129">
        <v>1634</v>
      </c>
      <c r="AL29" s="129">
        <v>6281</v>
      </c>
      <c r="AM29" s="129">
        <v>1692</v>
      </c>
      <c r="AN29" s="129">
        <v>4502</v>
      </c>
      <c r="AO29" s="68">
        <v>24823</v>
      </c>
      <c r="AP29" s="135">
        <v>7077</v>
      </c>
      <c r="AQ29" s="136">
        <v>6.1</v>
      </c>
      <c r="AR29" s="135">
        <v>416</v>
      </c>
      <c r="AS29" s="135">
        <v>2159</v>
      </c>
      <c r="AT29" s="135">
        <v>362</v>
      </c>
      <c r="AU29" s="135">
        <v>3055</v>
      </c>
      <c r="AV29" s="135">
        <v>14004</v>
      </c>
      <c r="AW29" s="135">
        <v>2509</v>
      </c>
      <c r="AX29" s="136">
        <v>5.0999999999999996</v>
      </c>
      <c r="AY29" s="141">
        <v>203</v>
      </c>
      <c r="AZ29" s="141">
        <v>3087</v>
      </c>
      <c r="BA29" s="141">
        <v>157</v>
      </c>
      <c r="BB29" s="141">
        <v>1134</v>
      </c>
      <c r="BC29" s="68">
        <v>17124</v>
      </c>
      <c r="BD29" s="147">
        <v>944</v>
      </c>
      <c r="BE29" s="148">
        <v>6.6</v>
      </c>
      <c r="BF29" s="147">
        <v>56</v>
      </c>
      <c r="BG29" s="147">
        <v>152</v>
      </c>
      <c r="BH29" s="147">
        <v>25</v>
      </c>
      <c r="BI29" s="147">
        <v>26</v>
      </c>
      <c r="BJ29" s="68">
        <v>73</v>
      </c>
      <c r="BK29" s="154">
        <v>11</v>
      </c>
      <c r="BL29" s="155">
        <v>3.4</v>
      </c>
      <c r="BM29" s="154">
        <v>35</v>
      </c>
      <c r="BN29" s="154">
        <v>62</v>
      </c>
      <c r="BO29" s="154">
        <v>36</v>
      </c>
      <c r="BP29" s="154">
        <v>283</v>
      </c>
      <c r="BQ29" s="68">
        <v>301</v>
      </c>
      <c r="BR29" s="161">
        <v>177</v>
      </c>
      <c r="BS29" s="162">
        <v>2</v>
      </c>
      <c r="BT29" s="161">
        <v>18431</v>
      </c>
      <c r="BU29" s="161">
        <v>208182</v>
      </c>
      <c r="BV29" s="161">
        <v>11079</v>
      </c>
      <c r="BW29" s="161">
        <v>70901</v>
      </c>
      <c r="BX29" s="77">
        <v>1221428</v>
      </c>
      <c r="BY29" s="161">
        <v>42724</v>
      </c>
      <c r="BZ29" s="162">
        <v>15</v>
      </c>
      <c r="CA29" s="161">
        <f t="shared" si="0"/>
        <v>1242221</v>
      </c>
      <c r="CB29" s="161">
        <f t="shared" si="1"/>
        <v>522723</v>
      </c>
      <c r="CC29" s="161">
        <f t="shared" si="2"/>
        <v>698705</v>
      </c>
      <c r="CD29" s="6">
        <f t="shared" si="3"/>
        <v>57.203944890734448</v>
      </c>
      <c r="CE29" s="124">
        <f t="shared" si="4"/>
        <v>1.7023516736148103</v>
      </c>
    </row>
    <row r="30" spans="1:83" x14ac:dyDescent="0.2">
      <c r="A30" s="88">
        <v>27912</v>
      </c>
      <c r="B30" s="87">
        <v>4538</v>
      </c>
      <c r="C30" s="87">
        <v>66694</v>
      </c>
      <c r="D30" s="87">
        <v>1349</v>
      </c>
      <c r="E30" s="87">
        <v>28390</v>
      </c>
      <c r="F30" s="99">
        <v>432992</v>
      </c>
      <c r="G30" s="93">
        <v>9202</v>
      </c>
      <c r="H30" s="94">
        <v>17.7</v>
      </c>
      <c r="I30" s="93">
        <v>791</v>
      </c>
      <c r="J30" s="93">
        <v>7078</v>
      </c>
      <c r="K30" s="93">
        <v>614</v>
      </c>
      <c r="L30" s="93">
        <v>13725</v>
      </c>
      <c r="M30" s="99">
        <v>114746</v>
      </c>
      <c r="N30" s="108">
        <v>10655</v>
      </c>
      <c r="O30" s="109">
        <v>10.7</v>
      </c>
      <c r="P30" s="108">
        <v>7139</v>
      </c>
      <c r="Q30" s="108">
        <v>109864</v>
      </c>
      <c r="R30" s="108">
        <v>3355</v>
      </c>
      <c r="S30" s="108">
        <v>44662</v>
      </c>
      <c r="T30" s="110">
        <v>649643</v>
      </c>
      <c r="U30" s="115">
        <v>20831</v>
      </c>
      <c r="V30" s="116">
        <v>17.8</v>
      </c>
      <c r="W30" s="115">
        <v>7054</v>
      </c>
      <c r="X30" s="115">
        <v>46019</v>
      </c>
      <c r="Y30" s="115">
        <v>5063</v>
      </c>
      <c r="Z30" s="115">
        <v>8050</v>
      </c>
      <c r="AA30" s="110">
        <v>97990</v>
      </c>
      <c r="AB30" s="121">
        <v>7164</v>
      </c>
      <c r="AC30" s="122">
        <v>7.7</v>
      </c>
      <c r="AD30" s="121">
        <v>121</v>
      </c>
      <c r="AE30" s="121">
        <v>2642</v>
      </c>
      <c r="AF30" s="121">
        <v>240</v>
      </c>
      <c r="AG30" s="121">
        <v>256</v>
      </c>
      <c r="AH30" s="68">
        <v>4113</v>
      </c>
      <c r="AI30" s="129">
        <v>395</v>
      </c>
      <c r="AJ30" s="130">
        <v>16.2</v>
      </c>
      <c r="AK30" s="129">
        <v>1409</v>
      </c>
      <c r="AL30" s="129">
        <v>6232</v>
      </c>
      <c r="AM30" s="129">
        <v>1739</v>
      </c>
      <c r="AN30" s="129">
        <v>3651</v>
      </c>
      <c r="AO30" s="68">
        <v>23554</v>
      </c>
      <c r="AP30" s="135">
        <v>6836</v>
      </c>
      <c r="AQ30" s="136">
        <v>6.2</v>
      </c>
      <c r="AR30" s="135">
        <v>461</v>
      </c>
      <c r="AS30" s="135">
        <v>2489</v>
      </c>
      <c r="AT30" s="135">
        <v>421</v>
      </c>
      <c r="AU30" s="135">
        <v>3006</v>
      </c>
      <c r="AV30" s="135">
        <v>14249</v>
      </c>
      <c r="AW30" s="135">
        <v>2589</v>
      </c>
      <c r="AX30" s="136">
        <v>5.2</v>
      </c>
      <c r="AY30" s="141">
        <v>195</v>
      </c>
      <c r="AZ30" s="141">
        <v>3544</v>
      </c>
      <c r="BA30" s="141">
        <v>187</v>
      </c>
      <c r="BB30" s="141">
        <v>932</v>
      </c>
      <c r="BC30" s="68">
        <v>17163</v>
      </c>
      <c r="BD30" s="147">
        <v>964</v>
      </c>
      <c r="BE30" s="148">
        <v>7.3</v>
      </c>
      <c r="BF30" s="147">
        <v>105</v>
      </c>
      <c r="BG30" s="147">
        <v>229</v>
      </c>
      <c r="BH30" s="147">
        <v>32</v>
      </c>
      <c r="BI30" s="147">
        <v>47</v>
      </c>
      <c r="BJ30" s="68">
        <v>107</v>
      </c>
      <c r="BK30" s="154">
        <v>14</v>
      </c>
      <c r="BL30" s="155">
        <v>2.9</v>
      </c>
      <c r="BM30" s="154">
        <v>42</v>
      </c>
      <c r="BN30" s="154">
        <v>67</v>
      </c>
      <c r="BO30" s="154">
        <v>38</v>
      </c>
      <c r="BP30" s="154">
        <v>334</v>
      </c>
      <c r="BQ30" s="68">
        <v>322</v>
      </c>
      <c r="BR30" s="161">
        <v>183</v>
      </c>
      <c r="BS30" s="162">
        <v>2</v>
      </c>
      <c r="BT30" s="161">
        <v>21856</v>
      </c>
      <c r="BU30" s="161">
        <v>244858</v>
      </c>
      <c r="BV30" s="161">
        <v>13039</v>
      </c>
      <c r="BW30" s="161">
        <v>73319</v>
      </c>
      <c r="BX30" s="77">
        <v>1269789</v>
      </c>
      <c r="BY30" s="161">
        <v>44064</v>
      </c>
      <c r="BZ30" s="162">
        <v>15.1</v>
      </c>
      <c r="CA30" s="161">
        <f t="shared" si="0"/>
        <v>1295371</v>
      </c>
      <c r="CB30" s="161">
        <f t="shared" si="1"/>
        <v>547738</v>
      </c>
      <c r="CC30" s="161">
        <f t="shared" si="2"/>
        <v>722051</v>
      </c>
      <c r="CD30" s="6">
        <f t="shared" si="3"/>
        <v>56.863856908510002</v>
      </c>
      <c r="CE30" s="124">
        <f t="shared" si="4"/>
        <v>2.0146654286657073</v>
      </c>
    </row>
    <row r="31" spans="1:83" x14ac:dyDescent="0.2">
      <c r="A31" s="88">
        <v>28277</v>
      </c>
      <c r="B31" s="87">
        <v>5740</v>
      </c>
      <c r="C31" s="87">
        <v>76891</v>
      </c>
      <c r="D31" s="87">
        <v>1597</v>
      </c>
      <c r="E31" s="87">
        <v>32072</v>
      </c>
      <c r="F31" s="99">
        <v>458448</v>
      </c>
      <c r="G31" s="93">
        <v>9737</v>
      </c>
      <c r="H31" s="94">
        <v>17.600000000000001</v>
      </c>
      <c r="I31" s="93">
        <v>880</v>
      </c>
      <c r="J31" s="93">
        <v>8218</v>
      </c>
      <c r="K31" s="93">
        <v>717</v>
      </c>
      <c r="L31" s="93">
        <v>13389</v>
      </c>
      <c r="M31" s="99">
        <v>117227</v>
      </c>
      <c r="N31" s="108">
        <v>10907</v>
      </c>
      <c r="O31" s="109">
        <v>10.7</v>
      </c>
      <c r="P31" s="108">
        <v>8039</v>
      </c>
      <c r="Q31" s="108">
        <v>124379</v>
      </c>
      <c r="R31" s="108">
        <v>3833</v>
      </c>
      <c r="S31" s="108">
        <v>45537</v>
      </c>
      <c r="T31" s="110">
        <v>673309</v>
      </c>
      <c r="U31" s="115">
        <v>21564</v>
      </c>
      <c r="V31" s="116">
        <v>17.899999999999999</v>
      </c>
      <c r="W31" s="115">
        <v>7667</v>
      </c>
      <c r="X31" s="115">
        <v>52572</v>
      </c>
      <c r="Y31" s="115">
        <v>5824</v>
      </c>
      <c r="Z31" s="115">
        <v>8051</v>
      </c>
      <c r="AA31" s="110">
        <v>101895</v>
      </c>
      <c r="AB31" s="121">
        <v>7517</v>
      </c>
      <c r="AC31" s="122">
        <v>7.9</v>
      </c>
      <c r="AD31" s="121">
        <v>233</v>
      </c>
      <c r="AE31" s="121">
        <v>2916</v>
      </c>
      <c r="AF31" s="121">
        <v>259</v>
      </c>
      <c r="AG31" s="121">
        <v>444</v>
      </c>
      <c r="AH31" s="68">
        <v>4075</v>
      </c>
      <c r="AI31" s="129">
        <v>382</v>
      </c>
      <c r="AJ31" s="130">
        <v>16.399999999999999</v>
      </c>
      <c r="AK31" s="129">
        <v>1355</v>
      </c>
      <c r="AL31" s="129">
        <v>6267</v>
      </c>
      <c r="AM31" s="129">
        <v>1631</v>
      </c>
      <c r="AN31" s="129">
        <v>3747</v>
      </c>
      <c r="AO31" s="68">
        <v>22701</v>
      </c>
      <c r="AP31" s="135">
        <v>6561</v>
      </c>
      <c r="AQ31" s="136">
        <v>6.4</v>
      </c>
      <c r="AR31" s="135">
        <v>467</v>
      </c>
      <c r="AS31" s="135">
        <v>2757</v>
      </c>
      <c r="AT31" s="135">
        <v>488</v>
      </c>
      <c r="AU31" s="135">
        <v>2673</v>
      </c>
      <c r="AV31" s="135">
        <v>14137</v>
      </c>
      <c r="AW31" s="135">
        <v>2634</v>
      </c>
      <c r="AX31" s="136">
        <v>5.4</v>
      </c>
      <c r="AY31" s="141">
        <v>238</v>
      </c>
      <c r="AZ31" s="141">
        <v>3954</v>
      </c>
      <c r="BA31" s="141">
        <v>214</v>
      </c>
      <c r="BB31" s="141">
        <v>1013</v>
      </c>
      <c r="BC31" s="68">
        <v>17274</v>
      </c>
      <c r="BD31" s="147">
        <v>980</v>
      </c>
      <c r="BE31" s="148">
        <v>8</v>
      </c>
      <c r="BF31" s="147">
        <v>151</v>
      </c>
      <c r="BG31" s="147">
        <v>341</v>
      </c>
      <c r="BH31" s="147">
        <v>45</v>
      </c>
      <c r="BI31" s="147">
        <v>66</v>
      </c>
      <c r="BJ31" s="68">
        <v>156</v>
      </c>
      <c r="BK31" s="154">
        <v>20</v>
      </c>
      <c r="BL31" s="155">
        <v>2.5</v>
      </c>
      <c r="BM31" s="154">
        <v>47</v>
      </c>
      <c r="BN31" s="154">
        <v>74</v>
      </c>
      <c r="BO31" s="154">
        <v>41</v>
      </c>
      <c r="BP31" s="154">
        <v>363</v>
      </c>
      <c r="BQ31" s="68">
        <v>349</v>
      </c>
      <c r="BR31" s="161">
        <v>194</v>
      </c>
      <c r="BS31" s="162">
        <v>2</v>
      </c>
      <c r="BT31" s="161">
        <v>24817</v>
      </c>
      <c r="BU31" s="161">
        <v>278368</v>
      </c>
      <c r="BV31" s="161">
        <v>14648</v>
      </c>
      <c r="BW31" s="161">
        <v>76162</v>
      </c>
      <c r="BX31" s="77">
        <v>1320372</v>
      </c>
      <c r="BY31" s="161">
        <v>45440</v>
      </c>
      <c r="BZ31" s="162">
        <v>15.2</v>
      </c>
      <c r="CA31" s="161">
        <f t="shared" si="0"/>
        <v>1350879</v>
      </c>
      <c r="CB31" s="161">
        <f t="shared" si="1"/>
        <v>575675</v>
      </c>
      <c r="CC31" s="161">
        <f t="shared" si="2"/>
        <v>744697</v>
      </c>
      <c r="CD31" s="6">
        <f t="shared" si="3"/>
        <v>56.400544694979907</v>
      </c>
      <c r="CE31" s="124">
        <f t="shared" si="4"/>
        <v>2.3104852268906129</v>
      </c>
    </row>
    <row r="32" spans="1:83" x14ac:dyDescent="0.2">
      <c r="A32" s="88">
        <v>28642</v>
      </c>
      <c r="B32" s="87">
        <v>6305</v>
      </c>
      <c r="C32" s="87">
        <v>85097</v>
      </c>
      <c r="D32" s="87">
        <v>1792</v>
      </c>
      <c r="E32" s="87">
        <v>33224</v>
      </c>
      <c r="F32" s="99">
        <v>484598</v>
      </c>
      <c r="G32" s="93">
        <v>10310</v>
      </c>
      <c r="H32" s="94">
        <v>17.399999999999999</v>
      </c>
      <c r="I32" s="93">
        <v>936</v>
      </c>
      <c r="J32" s="93">
        <v>9319</v>
      </c>
      <c r="K32" s="93">
        <v>827</v>
      </c>
      <c r="L32" s="93">
        <v>12569</v>
      </c>
      <c r="M32" s="99">
        <v>118687</v>
      </c>
      <c r="N32" s="108">
        <v>11109</v>
      </c>
      <c r="O32" s="109">
        <v>10.7</v>
      </c>
      <c r="P32" s="108">
        <v>8664</v>
      </c>
      <c r="Q32" s="108">
        <v>138058</v>
      </c>
      <c r="R32" s="108">
        <v>4298</v>
      </c>
      <c r="S32" s="108">
        <v>45339</v>
      </c>
      <c r="T32" s="110">
        <v>696045</v>
      </c>
      <c r="U32" s="115">
        <v>22339</v>
      </c>
      <c r="V32" s="116">
        <v>18</v>
      </c>
      <c r="W32" s="115">
        <v>8840</v>
      </c>
      <c r="X32" s="115">
        <v>59540</v>
      </c>
      <c r="Y32" s="115">
        <v>6613</v>
      </c>
      <c r="Z32" s="115">
        <v>8727</v>
      </c>
      <c r="AA32" s="110">
        <v>106377</v>
      </c>
      <c r="AB32" s="121">
        <v>7879</v>
      </c>
      <c r="AC32" s="122">
        <v>8.1</v>
      </c>
      <c r="AD32" s="121">
        <v>258</v>
      </c>
      <c r="AE32" s="121">
        <v>3203</v>
      </c>
      <c r="AF32" s="121">
        <v>284</v>
      </c>
      <c r="AG32" s="121">
        <v>440</v>
      </c>
      <c r="AH32" s="68">
        <v>4041</v>
      </c>
      <c r="AI32" s="129">
        <v>376</v>
      </c>
      <c r="AJ32" s="130">
        <v>16.600000000000001</v>
      </c>
      <c r="AK32" s="129">
        <v>1604</v>
      </c>
      <c r="AL32" s="129">
        <v>6447</v>
      </c>
      <c r="AM32" s="129">
        <v>1717</v>
      </c>
      <c r="AN32" s="129">
        <v>4069</v>
      </c>
      <c r="AO32" s="68">
        <v>22279</v>
      </c>
      <c r="AP32" s="135">
        <v>6372</v>
      </c>
      <c r="AQ32" s="136">
        <v>6.4</v>
      </c>
      <c r="AR32" s="135">
        <v>509</v>
      </c>
      <c r="AS32" s="135">
        <v>2971</v>
      </c>
      <c r="AT32" s="135">
        <v>538</v>
      </c>
      <c r="AU32" s="135">
        <v>2658</v>
      </c>
      <c r="AV32" s="135">
        <v>13997</v>
      </c>
      <c r="AW32" s="135">
        <v>2648</v>
      </c>
      <c r="AX32" s="136">
        <v>5.5</v>
      </c>
      <c r="AY32" s="141">
        <v>303</v>
      </c>
      <c r="AZ32" s="141">
        <v>4344</v>
      </c>
      <c r="BA32" s="141">
        <v>240</v>
      </c>
      <c r="BB32" s="141">
        <v>1175</v>
      </c>
      <c r="BC32" s="68">
        <v>17537</v>
      </c>
      <c r="BD32" s="147">
        <v>1002</v>
      </c>
      <c r="BE32" s="148">
        <v>8.6</v>
      </c>
      <c r="BF32" s="147">
        <v>188</v>
      </c>
      <c r="BG32" s="147">
        <v>474</v>
      </c>
      <c r="BH32" s="147">
        <v>63</v>
      </c>
      <c r="BI32" s="147">
        <v>81</v>
      </c>
      <c r="BJ32" s="68">
        <v>212</v>
      </c>
      <c r="BK32" s="154">
        <v>27</v>
      </c>
      <c r="BL32" s="155">
        <v>2.5</v>
      </c>
      <c r="BM32" s="154">
        <v>49</v>
      </c>
      <c r="BN32" s="154">
        <v>82</v>
      </c>
      <c r="BO32" s="154">
        <v>44</v>
      </c>
      <c r="BP32" s="154">
        <v>379</v>
      </c>
      <c r="BQ32" s="68">
        <v>373</v>
      </c>
      <c r="BR32" s="161">
        <v>207</v>
      </c>
      <c r="BS32" s="162">
        <v>1.9</v>
      </c>
      <c r="BT32" s="161">
        <v>27656</v>
      </c>
      <c r="BU32" s="161">
        <v>309535</v>
      </c>
      <c r="BV32" s="161">
        <v>16416</v>
      </c>
      <c r="BW32" s="161">
        <v>79068</v>
      </c>
      <c r="BX32" s="77">
        <v>1372770</v>
      </c>
      <c r="BY32" s="161">
        <v>46993</v>
      </c>
      <c r="BZ32" s="162">
        <v>15.3</v>
      </c>
      <c r="CA32" s="161">
        <f t="shared" si="0"/>
        <v>1405707</v>
      </c>
      <c r="CB32" s="161">
        <f t="shared" si="1"/>
        <v>603285</v>
      </c>
      <c r="CC32" s="161">
        <f t="shared" si="2"/>
        <v>769485</v>
      </c>
      <c r="CD32" s="6">
        <f t="shared" si="3"/>
        <v>56.053453965340147</v>
      </c>
      <c r="CE32" s="124">
        <f t="shared" si="4"/>
        <v>2.3993094254682212</v>
      </c>
    </row>
    <row r="33" spans="1:83" x14ac:dyDescent="0.2">
      <c r="A33" s="88">
        <v>29007</v>
      </c>
      <c r="B33" s="87">
        <v>6583</v>
      </c>
      <c r="C33" s="87">
        <v>94381</v>
      </c>
      <c r="D33" s="87">
        <v>1951</v>
      </c>
      <c r="E33" s="87">
        <v>33654</v>
      </c>
      <c r="F33" s="99">
        <v>510610</v>
      </c>
      <c r="G33" s="93">
        <v>10894</v>
      </c>
      <c r="H33" s="94">
        <v>17.3</v>
      </c>
      <c r="I33" s="93">
        <v>1081</v>
      </c>
      <c r="J33" s="93">
        <v>10533</v>
      </c>
      <c r="K33" s="93">
        <v>933</v>
      </c>
      <c r="L33" s="93">
        <v>13093</v>
      </c>
      <c r="M33" s="99">
        <v>120483</v>
      </c>
      <c r="N33" s="108">
        <v>11296</v>
      </c>
      <c r="O33" s="109">
        <v>10.8</v>
      </c>
      <c r="P33" s="108">
        <v>9758</v>
      </c>
      <c r="Q33" s="108">
        <v>156727</v>
      </c>
      <c r="R33" s="108">
        <v>4750</v>
      </c>
      <c r="S33" s="108">
        <v>47873</v>
      </c>
      <c r="T33" s="110">
        <v>720479</v>
      </c>
      <c r="U33" s="115">
        <v>23160</v>
      </c>
      <c r="V33" s="116">
        <v>18.2</v>
      </c>
      <c r="W33" s="115">
        <v>10963</v>
      </c>
      <c r="X33" s="115">
        <v>68305</v>
      </c>
      <c r="Y33" s="115">
        <v>7421</v>
      </c>
      <c r="Z33" s="115">
        <v>10613</v>
      </c>
      <c r="AA33" s="110">
        <v>113329</v>
      </c>
      <c r="AB33" s="121">
        <v>8352</v>
      </c>
      <c r="AC33" s="122">
        <v>8.1999999999999993</v>
      </c>
      <c r="AD33" s="121">
        <v>334</v>
      </c>
      <c r="AE33" s="121">
        <v>3553</v>
      </c>
      <c r="AF33" s="121">
        <v>309</v>
      </c>
      <c r="AG33" s="121">
        <v>518</v>
      </c>
      <c r="AH33" s="68">
        <v>4071</v>
      </c>
      <c r="AI33" s="129">
        <v>372</v>
      </c>
      <c r="AJ33" s="130">
        <v>16.600000000000001</v>
      </c>
      <c r="AK33" s="129">
        <v>1757</v>
      </c>
      <c r="AL33" s="129">
        <v>6992</v>
      </c>
      <c r="AM33" s="129">
        <v>1739</v>
      </c>
      <c r="AN33" s="129">
        <v>4200</v>
      </c>
      <c r="AO33" s="68">
        <v>22156</v>
      </c>
      <c r="AP33" s="135">
        <v>6275</v>
      </c>
      <c r="AQ33" s="136">
        <v>6.5</v>
      </c>
      <c r="AR33" s="135">
        <v>552</v>
      </c>
      <c r="AS33" s="135">
        <v>3214</v>
      </c>
      <c r="AT33" s="135">
        <v>582</v>
      </c>
      <c r="AU33" s="135">
        <v>2667</v>
      </c>
      <c r="AV33" s="135">
        <v>13862</v>
      </c>
      <c r="AW33" s="135">
        <v>2652</v>
      </c>
      <c r="AX33" s="136">
        <v>5.6</v>
      </c>
      <c r="AY33" s="141">
        <v>388</v>
      </c>
      <c r="AZ33" s="141">
        <v>4877</v>
      </c>
      <c r="BA33" s="141">
        <v>265</v>
      </c>
      <c r="BB33" s="141">
        <v>1408</v>
      </c>
      <c r="BC33" s="68">
        <v>18018</v>
      </c>
      <c r="BD33" s="147">
        <v>1033</v>
      </c>
      <c r="BE33" s="148">
        <v>9</v>
      </c>
      <c r="BF33" s="147">
        <v>217</v>
      </c>
      <c r="BG33" s="147">
        <v>616</v>
      </c>
      <c r="BH33" s="147">
        <v>85</v>
      </c>
      <c r="BI33" s="147">
        <v>91</v>
      </c>
      <c r="BJ33" s="68">
        <v>271</v>
      </c>
      <c r="BK33" s="154">
        <v>36</v>
      </c>
      <c r="BL33" s="155">
        <v>2.6</v>
      </c>
      <c r="BM33" s="154">
        <v>56</v>
      </c>
      <c r="BN33" s="154">
        <v>91</v>
      </c>
      <c r="BO33" s="154">
        <v>50</v>
      </c>
      <c r="BP33" s="154">
        <v>412</v>
      </c>
      <c r="BQ33" s="68">
        <v>401</v>
      </c>
      <c r="BR33" s="161">
        <v>221</v>
      </c>
      <c r="BS33" s="162">
        <v>1.9</v>
      </c>
      <c r="BT33" s="161">
        <v>31690</v>
      </c>
      <c r="BU33" s="161">
        <v>349290</v>
      </c>
      <c r="BV33" s="161">
        <v>18084</v>
      </c>
      <c r="BW33" s="161">
        <v>86794</v>
      </c>
      <c r="BX33" s="77">
        <v>1433390</v>
      </c>
      <c r="BY33" s="161">
        <v>48919</v>
      </c>
      <c r="BZ33" s="162">
        <v>15.4</v>
      </c>
      <c r="CA33" s="161">
        <f t="shared" si="0"/>
        <v>1464901</v>
      </c>
      <c r="CB33" s="161">
        <f t="shared" si="1"/>
        <v>631093</v>
      </c>
      <c r="CC33" s="161">
        <f t="shared" si="2"/>
        <v>802297</v>
      </c>
      <c r="CD33" s="6">
        <f t="shared" si="3"/>
        <v>55.971996455954063</v>
      </c>
      <c r="CE33" s="124">
        <f t="shared" si="4"/>
        <v>2.1983549487578413</v>
      </c>
    </row>
    <row r="34" spans="1:83" x14ac:dyDescent="0.2">
      <c r="A34" s="88">
        <v>29373</v>
      </c>
      <c r="B34" s="87">
        <v>7633</v>
      </c>
      <c r="C34" s="87">
        <v>109378</v>
      </c>
      <c r="D34" s="87">
        <v>2200</v>
      </c>
      <c r="E34" s="87">
        <v>36466</v>
      </c>
      <c r="F34" s="99">
        <v>539043</v>
      </c>
      <c r="G34" s="93">
        <v>11498</v>
      </c>
      <c r="H34" s="94">
        <v>17.2</v>
      </c>
      <c r="I34" s="93">
        <v>1373</v>
      </c>
      <c r="J34" s="93">
        <v>12328</v>
      </c>
      <c r="K34" s="93">
        <v>1065</v>
      </c>
      <c r="L34" s="93">
        <v>14879</v>
      </c>
      <c r="M34" s="99">
        <v>123817</v>
      </c>
      <c r="N34" s="108">
        <v>11545</v>
      </c>
      <c r="O34" s="109">
        <v>10.8</v>
      </c>
      <c r="P34" s="108">
        <v>10631</v>
      </c>
      <c r="Q34" s="108">
        <v>182261</v>
      </c>
      <c r="R34" s="108">
        <v>5535</v>
      </c>
      <c r="S34" s="108">
        <v>46425</v>
      </c>
      <c r="T34" s="110">
        <v>742663</v>
      </c>
      <c r="U34" s="115">
        <v>24001</v>
      </c>
      <c r="V34" s="116">
        <v>18.399999999999999</v>
      </c>
      <c r="W34" s="115">
        <v>11678</v>
      </c>
      <c r="X34" s="115">
        <v>76887</v>
      </c>
      <c r="Y34" s="115">
        <v>8494</v>
      </c>
      <c r="Z34" s="115">
        <v>10654</v>
      </c>
      <c r="AA34" s="110">
        <v>118753</v>
      </c>
      <c r="AB34" s="121">
        <v>8863</v>
      </c>
      <c r="AC34" s="122">
        <v>8.3000000000000007</v>
      </c>
      <c r="AD34" s="121">
        <v>399</v>
      </c>
      <c r="AE34" s="121">
        <v>3939</v>
      </c>
      <c r="AF34" s="121">
        <v>341</v>
      </c>
      <c r="AG34" s="121">
        <v>562</v>
      </c>
      <c r="AH34" s="68">
        <v>4134</v>
      </c>
      <c r="AI34" s="129">
        <v>373</v>
      </c>
      <c r="AJ34" s="130">
        <v>16.5</v>
      </c>
      <c r="AK34" s="129">
        <v>2252</v>
      </c>
      <c r="AL34" s="129">
        <v>7728</v>
      </c>
      <c r="AM34" s="129">
        <v>2010</v>
      </c>
      <c r="AN34" s="129">
        <v>4663</v>
      </c>
      <c r="AO34" s="68">
        <v>22849</v>
      </c>
      <c r="AP34" s="135">
        <v>6301</v>
      </c>
      <c r="AQ34" s="136">
        <v>6.4</v>
      </c>
      <c r="AR34" s="135">
        <v>627</v>
      </c>
      <c r="AS34" s="135">
        <v>3511</v>
      </c>
      <c r="AT34" s="135">
        <v>642</v>
      </c>
      <c r="AU34" s="135">
        <v>2747</v>
      </c>
      <c r="AV34" s="135">
        <v>13800</v>
      </c>
      <c r="AW34" s="135">
        <v>2653</v>
      </c>
      <c r="AX34" s="136">
        <v>5.8</v>
      </c>
      <c r="AY34" s="141">
        <v>641</v>
      </c>
      <c r="AZ34" s="141">
        <v>5746</v>
      </c>
      <c r="BA34" s="141">
        <v>310</v>
      </c>
      <c r="BB34" s="141">
        <v>2089</v>
      </c>
      <c r="BC34" s="68">
        <v>19178</v>
      </c>
      <c r="BD34" s="147">
        <v>1088</v>
      </c>
      <c r="BE34" s="148">
        <v>9.3000000000000007</v>
      </c>
      <c r="BF34" s="147">
        <v>253</v>
      </c>
      <c r="BG34" s="147">
        <v>771</v>
      </c>
      <c r="BH34" s="147">
        <v>111</v>
      </c>
      <c r="BI34" s="147">
        <v>104</v>
      </c>
      <c r="BJ34" s="68">
        <v>333</v>
      </c>
      <c r="BK34" s="154">
        <v>45</v>
      </c>
      <c r="BL34" s="155">
        <v>2.7</v>
      </c>
      <c r="BM34" s="154">
        <v>68</v>
      </c>
      <c r="BN34" s="154">
        <v>106</v>
      </c>
      <c r="BO34" s="154">
        <v>56</v>
      </c>
      <c r="BP34" s="154">
        <v>483</v>
      </c>
      <c r="BQ34" s="68">
        <v>451</v>
      </c>
      <c r="BR34" s="161">
        <v>243</v>
      </c>
      <c r="BS34" s="162">
        <v>1.9</v>
      </c>
      <c r="BT34" s="161">
        <v>35555</v>
      </c>
      <c r="BU34" s="161">
        <v>402656</v>
      </c>
      <c r="BV34" s="161">
        <v>20765</v>
      </c>
      <c r="BW34" s="161">
        <v>89290</v>
      </c>
      <c r="BX34" s="77">
        <v>1492552</v>
      </c>
      <c r="BY34" s="161">
        <v>51100</v>
      </c>
      <c r="BZ34" s="162">
        <v>15.5</v>
      </c>
      <c r="CA34" s="161">
        <f t="shared" si="0"/>
        <v>1524276</v>
      </c>
      <c r="CB34" s="161">
        <f t="shared" si="1"/>
        <v>662860</v>
      </c>
      <c r="CC34" s="161">
        <f t="shared" si="2"/>
        <v>829692</v>
      </c>
      <c r="CD34" s="6">
        <f t="shared" si="3"/>
        <v>55.588817006040657</v>
      </c>
      <c r="CE34" s="124">
        <f t="shared" si="4"/>
        <v>2.1254870852070784</v>
      </c>
    </row>
    <row r="35" spans="1:83" x14ac:dyDescent="0.2">
      <c r="A35" s="88">
        <v>29738</v>
      </c>
      <c r="B35" s="87">
        <v>9693</v>
      </c>
      <c r="C35" s="87">
        <v>130353</v>
      </c>
      <c r="D35" s="87">
        <v>2612</v>
      </c>
      <c r="E35" s="87">
        <v>41256</v>
      </c>
      <c r="F35" s="99">
        <v>572035</v>
      </c>
      <c r="G35" s="93">
        <v>12162</v>
      </c>
      <c r="H35" s="94">
        <v>17.100000000000001</v>
      </c>
      <c r="I35" s="93">
        <v>1701</v>
      </c>
      <c r="J35" s="93">
        <v>14242</v>
      </c>
      <c r="K35" s="93">
        <v>1269</v>
      </c>
      <c r="L35" s="93">
        <v>15920</v>
      </c>
      <c r="M35" s="99">
        <v>127863</v>
      </c>
      <c r="N35" s="108">
        <v>11873</v>
      </c>
      <c r="O35" s="109">
        <v>10.7</v>
      </c>
      <c r="P35" s="108">
        <v>12557</v>
      </c>
      <c r="Q35" s="108">
        <v>212822</v>
      </c>
      <c r="R35" s="108">
        <v>6483</v>
      </c>
      <c r="S35" s="108">
        <v>48652</v>
      </c>
      <c r="T35" s="110">
        <v>766120</v>
      </c>
      <c r="U35" s="115">
        <v>24879</v>
      </c>
      <c r="V35" s="116">
        <v>18.5</v>
      </c>
      <c r="W35" s="115">
        <v>14487</v>
      </c>
      <c r="X35" s="115">
        <v>87506</v>
      </c>
      <c r="Y35" s="115">
        <v>9519</v>
      </c>
      <c r="Z35" s="115">
        <v>12935</v>
      </c>
      <c r="AA35" s="110">
        <v>126891</v>
      </c>
      <c r="AB35" s="121">
        <v>9474</v>
      </c>
      <c r="AC35" s="122">
        <v>8.4</v>
      </c>
      <c r="AD35" s="121">
        <v>451</v>
      </c>
      <c r="AE35" s="121">
        <v>4332</v>
      </c>
      <c r="AF35" s="121">
        <v>373</v>
      </c>
      <c r="AG35" s="121">
        <v>586</v>
      </c>
      <c r="AH35" s="68">
        <v>4213</v>
      </c>
      <c r="AI35" s="129">
        <v>376</v>
      </c>
      <c r="AJ35" s="130">
        <v>16.3</v>
      </c>
      <c r="AK35" s="129">
        <v>2258</v>
      </c>
      <c r="AL35" s="129">
        <v>8173</v>
      </c>
      <c r="AM35" s="129">
        <v>2013</v>
      </c>
      <c r="AN35" s="129">
        <v>4750</v>
      </c>
      <c r="AO35" s="68">
        <v>23598</v>
      </c>
      <c r="AP35" s="135">
        <v>6398</v>
      </c>
      <c r="AQ35" s="136">
        <v>6.4</v>
      </c>
      <c r="AR35" s="135">
        <v>720</v>
      </c>
      <c r="AS35" s="135">
        <v>3875</v>
      </c>
      <c r="AT35" s="135">
        <v>703</v>
      </c>
      <c r="AU35" s="135">
        <v>2888</v>
      </c>
      <c r="AV35" s="135">
        <v>13864</v>
      </c>
      <c r="AW35" s="135">
        <v>2660</v>
      </c>
      <c r="AX35" s="136">
        <v>5.8</v>
      </c>
      <c r="AY35" s="141">
        <v>940</v>
      </c>
      <c r="AZ35" s="141">
        <v>7019</v>
      </c>
      <c r="BA35" s="141">
        <v>370</v>
      </c>
      <c r="BB35" s="141">
        <v>2782</v>
      </c>
      <c r="BC35" s="68">
        <v>20995</v>
      </c>
      <c r="BD35" s="147">
        <v>1177</v>
      </c>
      <c r="BE35" s="148">
        <v>9.4</v>
      </c>
      <c r="BF35" s="147">
        <v>366</v>
      </c>
      <c r="BG35" s="147">
        <v>1009</v>
      </c>
      <c r="BH35" s="147">
        <v>144</v>
      </c>
      <c r="BI35" s="147">
        <v>149</v>
      </c>
      <c r="BJ35" s="68">
        <v>428</v>
      </c>
      <c r="BK35" s="154">
        <v>58</v>
      </c>
      <c r="BL35" s="155">
        <v>2.8</v>
      </c>
      <c r="BM35" s="154">
        <v>92</v>
      </c>
      <c r="BN35" s="154">
        <v>140</v>
      </c>
      <c r="BO35" s="154">
        <v>67</v>
      </c>
      <c r="BP35" s="154">
        <v>639</v>
      </c>
      <c r="BQ35" s="68">
        <v>558</v>
      </c>
      <c r="BR35" s="161">
        <v>282</v>
      </c>
      <c r="BS35" s="162">
        <v>1.8</v>
      </c>
      <c r="BT35" s="161">
        <v>43267</v>
      </c>
      <c r="BU35" s="161">
        <v>469470</v>
      </c>
      <c r="BV35" s="161">
        <v>23553</v>
      </c>
      <c r="BW35" s="161">
        <v>100699</v>
      </c>
      <c r="BX35" s="77">
        <v>1564150</v>
      </c>
      <c r="BY35" s="161">
        <v>53677</v>
      </c>
      <c r="BZ35" s="162">
        <v>15.5</v>
      </c>
      <c r="CA35" s="161">
        <f t="shared" si="0"/>
        <v>1592909</v>
      </c>
      <c r="CB35" s="161">
        <f t="shared" si="1"/>
        <v>699898</v>
      </c>
      <c r="CC35" s="161">
        <f t="shared" si="2"/>
        <v>864252</v>
      </c>
      <c r="CD35" s="6">
        <f t="shared" si="3"/>
        <v>55.253780008311224</v>
      </c>
      <c r="CE35" s="124">
        <f t="shared" si="4"/>
        <v>1.8386344020714152</v>
      </c>
    </row>
    <row r="36" spans="1:83" x14ac:dyDescent="0.2">
      <c r="A36" s="88">
        <v>30103</v>
      </c>
      <c r="B36" s="87">
        <v>10718</v>
      </c>
      <c r="C36" s="87">
        <v>152731</v>
      </c>
      <c r="D36" s="87">
        <v>3103</v>
      </c>
      <c r="E36" s="87">
        <v>40593</v>
      </c>
      <c r="F36" s="99">
        <v>603594</v>
      </c>
      <c r="G36" s="93">
        <v>12871</v>
      </c>
      <c r="H36" s="94">
        <v>17</v>
      </c>
      <c r="I36" s="93">
        <v>1683</v>
      </c>
      <c r="J36" s="93">
        <v>15537</v>
      </c>
      <c r="K36" s="93">
        <v>1410</v>
      </c>
      <c r="L36" s="93">
        <v>14520</v>
      </c>
      <c r="M36" s="99">
        <v>130214</v>
      </c>
      <c r="N36" s="108">
        <v>12167</v>
      </c>
      <c r="O36" s="109">
        <v>10.8</v>
      </c>
      <c r="P36" s="108">
        <v>15423</v>
      </c>
      <c r="Q36" s="108">
        <v>250399</v>
      </c>
      <c r="R36" s="108">
        <v>7641</v>
      </c>
      <c r="S36" s="108">
        <v>52797</v>
      </c>
      <c r="T36" s="110">
        <v>792557</v>
      </c>
      <c r="U36" s="115">
        <v>25872</v>
      </c>
      <c r="V36" s="116">
        <v>18.600000000000001</v>
      </c>
      <c r="W36" s="115">
        <v>17437</v>
      </c>
      <c r="X36" s="115">
        <v>101790</v>
      </c>
      <c r="Y36" s="115">
        <v>10947</v>
      </c>
      <c r="Z36" s="115">
        <v>14653</v>
      </c>
      <c r="AA36" s="110">
        <v>136161</v>
      </c>
      <c r="AB36" s="121">
        <v>10201</v>
      </c>
      <c r="AC36" s="122">
        <v>8.4</v>
      </c>
      <c r="AD36" s="121">
        <v>396</v>
      </c>
      <c r="AE36" s="121">
        <v>4738</v>
      </c>
      <c r="AF36" s="121">
        <v>403</v>
      </c>
      <c r="AG36" s="121">
        <v>479</v>
      </c>
      <c r="AH36" s="68">
        <v>4206</v>
      </c>
      <c r="AI36" s="129">
        <v>378</v>
      </c>
      <c r="AJ36" s="130">
        <v>16.3</v>
      </c>
      <c r="AK36" s="129">
        <v>2413</v>
      </c>
      <c r="AL36" s="129">
        <v>7871</v>
      </c>
      <c r="AM36" s="129">
        <v>2128</v>
      </c>
      <c r="AN36" s="129">
        <v>4886</v>
      </c>
      <c r="AO36" s="68">
        <v>24395</v>
      </c>
      <c r="AP36" s="135">
        <v>6526</v>
      </c>
      <c r="AQ36" s="136">
        <v>6.3</v>
      </c>
      <c r="AR36" s="135">
        <v>808</v>
      </c>
      <c r="AS36" s="135">
        <v>4331</v>
      </c>
      <c r="AT36" s="135">
        <v>781</v>
      </c>
      <c r="AU36" s="135">
        <v>2932</v>
      </c>
      <c r="AV36" s="135">
        <v>13956</v>
      </c>
      <c r="AW36" s="135">
        <v>2673</v>
      </c>
      <c r="AX36" s="136">
        <v>5.9</v>
      </c>
      <c r="AY36" s="141">
        <v>1466</v>
      </c>
      <c r="AZ36" s="141">
        <v>8895</v>
      </c>
      <c r="BA36" s="141">
        <v>464</v>
      </c>
      <c r="BB36" s="141">
        <v>3844</v>
      </c>
      <c r="BC36" s="68">
        <v>23822</v>
      </c>
      <c r="BD36" s="147">
        <v>1309</v>
      </c>
      <c r="BE36" s="148">
        <v>9.1999999999999993</v>
      </c>
      <c r="BF36" s="147">
        <v>472</v>
      </c>
      <c r="BG36" s="147">
        <v>1310</v>
      </c>
      <c r="BH36" s="147">
        <v>189</v>
      </c>
      <c r="BI36" s="147">
        <v>188</v>
      </c>
      <c r="BJ36" s="68">
        <v>546</v>
      </c>
      <c r="BK36" s="154">
        <v>75</v>
      </c>
      <c r="BL36" s="155">
        <v>2.8</v>
      </c>
      <c r="BM36" s="154">
        <v>112</v>
      </c>
      <c r="BN36" s="154">
        <v>183</v>
      </c>
      <c r="BO36" s="154">
        <v>89</v>
      </c>
      <c r="BP36" s="154">
        <v>691</v>
      </c>
      <c r="BQ36" s="68">
        <v>646</v>
      </c>
      <c r="BR36" s="161">
        <v>331</v>
      </c>
      <c r="BS36" s="162">
        <v>1.8</v>
      </c>
      <c r="BT36" s="161">
        <v>50928</v>
      </c>
      <c r="BU36" s="161">
        <v>547785</v>
      </c>
      <c r="BV36" s="161">
        <v>27155</v>
      </c>
      <c r="BW36" s="161">
        <v>108018</v>
      </c>
      <c r="BX36" s="77">
        <v>1640077</v>
      </c>
      <c r="BY36" s="161">
        <v>56671</v>
      </c>
      <c r="BZ36" s="162">
        <v>15.5</v>
      </c>
      <c r="CA36" s="161">
        <f t="shared" si="0"/>
        <v>1662526</v>
      </c>
      <c r="CB36" s="161">
        <f t="shared" si="1"/>
        <v>733808</v>
      </c>
      <c r="CC36" s="161">
        <f t="shared" si="2"/>
        <v>906269</v>
      </c>
      <c r="CD36" s="6">
        <f t="shared" si="3"/>
        <v>55.25771046115517</v>
      </c>
      <c r="CE36" s="124">
        <f t="shared" si="4"/>
        <v>1.3687771976559571</v>
      </c>
    </row>
    <row r="37" spans="1:83" x14ac:dyDescent="0.2">
      <c r="A37" s="88">
        <v>30468</v>
      </c>
      <c r="B37" s="87">
        <v>9404</v>
      </c>
      <c r="C37" s="87">
        <v>169746</v>
      </c>
      <c r="D37" s="87">
        <v>3569</v>
      </c>
      <c r="E37" s="87">
        <v>32441</v>
      </c>
      <c r="F37" s="99">
        <v>625603</v>
      </c>
      <c r="G37" s="93">
        <v>13515</v>
      </c>
      <c r="H37" s="94">
        <v>17.100000000000001</v>
      </c>
      <c r="I37" s="93">
        <v>1492</v>
      </c>
      <c r="J37" s="93">
        <v>16487</v>
      </c>
      <c r="K37" s="93">
        <v>1510</v>
      </c>
      <c r="L37" s="93">
        <v>12159</v>
      </c>
      <c r="M37" s="99">
        <v>130064</v>
      </c>
      <c r="N37" s="108">
        <v>12308</v>
      </c>
      <c r="O37" s="109">
        <v>11</v>
      </c>
      <c r="P37" s="108">
        <v>16508</v>
      </c>
      <c r="Q37" s="108">
        <v>282614</v>
      </c>
      <c r="R37" s="108">
        <v>9054</v>
      </c>
      <c r="S37" s="108">
        <v>49624</v>
      </c>
      <c r="T37" s="110">
        <v>814786</v>
      </c>
      <c r="U37" s="115">
        <v>26870</v>
      </c>
      <c r="V37" s="116">
        <v>18.8</v>
      </c>
      <c r="W37" s="115">
        <v>17408</v>
      </c>
      <c r="X37" s="115">
        <v>113230</v>
      </c>
      <c r="Y37" s="115">
        <v>12776</v>
      </c>
      <c r="Z37" s="115">
        <v>13383</v>
      </c>
      <c r="AA37" s="110">
        <v>142118</v>
      </c>
      <c r="AB37" s="121">
        <v>10880</v>
      </c>
      <c r="AC37" s="122">
        <v>8.4</v>
      </c>
      <c r="AD37" s="121">
        <v>665</v>
      </c>
      <c r="AE37" s="121">
        <v>5323</v>
      </c>
      <c r="AF37" s="121">
        <v>456</v>
      </c>
      <c r="AG37" s="121">
        <v>721</v>
      </c>
      <c r="AH37" s="68">
        <v>4383</v>
      </c>
      <c r="AI37" s="129">
        <v>384</v>
      </c>
      <c r="AJ37" s="130">
        <v>15.8</v>
      </c>
      <c r="AK37" s="129">
        <v>1820</v>
      </c>
      <c r="AL37" s="129">
        <v>8423</v>
      </c>
      <c r="AM37" s="129">
        <v>1657</v>
      </c>
      <c r="AN37" s="129">
        <v>4782</v>
      </c>
      <c r="AO37" s="68">
        <v>24924</v>
      </c>
      <c r="AP37" s="135">
        <v>6670</v>
      </c>
      <c r="AQ37" s="136">
        <v>6.2</v>
      </c>
      <c r="AR37" s="135">
        <v>905</v>
      </c>
      <c r="AS37" s="135">
        <v>4755</v>
      </c>
      <c r="AT37" s="135">
        <v>875</v>
      </c>
      <c r="AU37" s="135">
        <v>2945</v>
      </c>
      <c r="AV37" s="135">
        <v>14048</v>
      </c>
      <c r="AW37" s="135">
        <v>2686</v>
      </c>
      <c r="AX37" s="136">
        <v>5.9</v>
      </c>
      <c r="AY37" s="141">
        <v>1444</v>
      </c>
      <c r="AZ37" s="141">
        <v>10488</v>
      </c>
      <c r="BA37" s="141">
        <v>570</v>
      </c>
      <c r="BB37" s="141">
        <v>3422</v>
      </c>
      <c r="BC37" s="68">
        <v>26051</v>
      </c>
      <c r="BD37" s="147">
        <v>1453</v>
      </c>
      <c r="BE37" s="148">
        <v>9.3000000000000007</v>
      </c>
      <c r="BF37" s="147">
        <v>529</v>
      </c>
      <c r="BG37" s="147">
        <v>1620</v>
      </c>
      <c r="BH37" s="147">
        <v>243</v>
      </c>
      <c r="BI37" s="147">
        <v>208</v>
      </c>
      <c r="BJ37" s="68">
        <v>665</v>
      </c>
      <c r="BK37" s="154">
        <v>95</v>
      </c>
      <c r="BL37" s="155">
        <v>2.9</v>
      </c>
      <c r="BM37" s="154">
        <v>119</v>
      </c>
      <c r="BN37" s="154">
        <v>210</v>
      </c>
      <c r="BO37" s="154">
        <v>112</v>
      </c>
      <c r="BP37" s="154">
        <v>646</v>
      </c>
      <c r="BQ37" s="68">
        <v>669</v>
      </c>
      <c r="BR37" s="161">
        <v>368</v>
      </c>
      <c r="BS37" s="162">
        <v>1.9</v>
      </c>
      <c r="BT37" s="161">
        <v>50295</v>
      </c>
      <c r="BU37" s="161">
        <v>612897</v>
      </c>
      <c r="BV37" s="161">
        <v>30820</v>
      </c>
      <c r="BW37" s="161">
        <v>97774</v>
      </c>
      <c r="BX37" s="77">
        <v>1695649</v>
      </c>
      <c r="BY37" s="161">
        <v>59514</v>
      </c>
      <c r="BZ37" s="162">
        <v>15.7</v>
      </c>
      <c r="CA37" s="161">
        <f t="shared" si="0"/>
        <v>1712571</v>
      </c>
      <c r="CB37" s="161">
        <f t="shared" si="1"/>
        <v>755667</v>
      </c>
      <c r="CC37" s="161">
        <f t="shared" si="2"/>
        <v>939982</v>
      </c>
      <c r="CD37" s="6">
        <f t="shared" si="3"/>
        <v>55.434939660271674</v>
      </c>
      <c r="CE37" s="124">
        <f t="shared" si="4"/>
        <v>0.99796597055168412</v>
      </c>
    </row>
    <row r="38" spans="1:83" x14ac:dyDescent="0.2">
      <c r="A38" s="88">
        <v>30834</v>
      </c>
      <c r="B38" s="87">
        <v>10778</v>
      </c>
      <c r="C38" s="87">
        <v>187133</v>
      </c>
      <c r="D38" s="87">
        <v>3910</v>
      </c>
      <c r="E38" s="87">
        <v>35461</v>
      </c>
      <c r="F38" s="99">
        <v>650326</v>
      </c>
      <c r="G38" s="93">
        <v>14122</v>
      </c>
      <c r="H38" s="94">
        <v>17.2</v>
      </c>
      <c r="I38" s="93">
        <v>2059</v>
      </c>
      <c r="J38" s="93">
        <v>19168</v>
      </c>
      <c r="K38" s="93">
        <v>1632</v>
      </c>
      <c r="L38" s="93">
        <v>15741</v>
      </c>
      <c r="M38" s="99">
        <v>133329</v>
      </c>
      <c r="N38" s="108">
        <v>12475</v>
      </c>
      <c r="O38" s="109">
        <v>11</v>
      </c>
      <c r="P38" s="108">
        <v>16721</v>
      </c>
      <c r="Q38" s="108">
        <v>305576</v>
      </c>
      <c r="R38" s="108">
        <v>9903</v>
      </c>
      <c r="S38" s="108">
        <v>47524</v>
      </c>
      <c r="T38" s="110">
        <v>833984</v>
      </c>
      <c r="U38" s="115">
        <v>27737</v>
      </c>
      <c r="V38" s="116">
        <v>19.100000000000001</v>
      </c>
      <c r="W38" s="115">
        <v>19149</v>
      </c>
      <c r="X38" s="115">
        <v>121948</v>
      </c>
      <c r="Y38" s="115">
        <v>13843</v>
      </c>
      <c r="Z38" s="115">
        <v>14485</v>
      </c>
      <c r="AA38" s="110">
        <v>148943</v>
      </c>
      <c r="AB38" s="121">
        <v>11504</v>
      </c>
      <c r="AC38" s="122">
        <v>8.5</v>
      </c>
      <c r="AD38" s="121">
        <v>1029</v>
      </c>
      <c r="AE38" s="121">
        <v>6033</v>
      </c>
      <c r="AF38" s="121">
        <v>504</v>
      </c>
      <c r="AG38" s="121">
        <v>1067</v>
      </c>
      <c r="AH38" s="68">
        <v>4806</v>
      </c>
      <c r="AI38" s="129">
        <v>406</v>
      </c>
      <c r="AJ38" s="130">
        <v>14.9</v>
      </c>
      <c r="AK38" s="129">
        <v>2702</v>
      </c>
      <c r="AL38" s="129">
        <v>9799</v>
      </c>
      <c r="AM38" s="129">
        <v>2363</v>
      </c>
      <c r="AN38" s="129">
        <v>5136</v>
      </c>
      <c r="AO38" s="68">
        <v>25786</v>
      </c>
      <c r="AP38" s="135">
        <v>6856</v>
      </c>
      <c r="AQ38" s="136">
        <v>6.1</v>
      </c>
      <c r="AR38" s="135">
        <v>1014</v>
      </c>
      <c r="AS38" s="135">
        <v>5092</v>
      </c>
      <c r="AT38" s="135">
        <v>942</v>
      </c>
      <c r="AU38" s="135">
        <v>3089</v>
      </c>
      <c r="AV38" s="135">
        <v>14255</v>
      </c>
      <c r="AW38" s="135">
        <v>2706</v>
      </c>
      <c r="AX38" s="136">
        <v>5.9</v>
      </c>
      <c r="AY38" s="141">
        <v>1308</v>
      </c>
      <c r="AZ38" s="141">
        <v>11752</v>
      </c>
      <c r="BA38" s="141">
        <v>647</v>
      </c>
      <c r="BB38" s="141">
        <v>2943</v>
      </c>
      <c r="BC38" s="68">
        <v>27652</v>
      </c>
      <c r="BD38" s="147">
        <v>1566</v>
      </c>
      <c r="BE38" s="148">
        <v>9.5</v>
      </c>
      <c r="BF38" s="147">
        <v>760</v>
      </c>
      <c r="BG38" s="147">
        <v>2099</v>
      </c>
      <c r="BH38" s="147">
        <v>310</v>
      </c>
      <c r="BI38" s="147">
        <v>294</v>
      </c>
      <c r="BJ38" s="68">
        <v>848</v>
      </c>
      <c r="BK38" s="154">
        <v>119</v>
      </c>
      <c r="BL38" s="155">
        <v>2.9</v>
      </c>
      <c r="BM38" s="154">
        <v>127</v>
      </c>
      <c r="BN38" s="154">
        <v>224</v>
      </c>
      <c r="BO38" s="154">
        <v>128</v>
      </c>
      <c r="BP38" s="154">
        <v>636</v>
      </c>
      <c r="BQ38" s="68">
        <v>667</v>
      </c>
      <c r="BR38" s="161">
        <v>386</v>
      </c>
      <c r="BS38" s="162">
        <v>2</v>
      </c>
      <c r="BT38" s="161">
        <v>55646</v>
      </c>
      <c r="BU38" s="161">
        <v>668824</v>
      </c>
      <c r="BV38" s="161">
        <v>34181</v>
      </c>
      <c r="BW38" s="161">
        <v>102756</v>
      </c>
      <c r="BX38" s="77">
        <v>1754353</v>
      </c>
      <c r="BY38" s="161">
        <v>62209</v>
      </c>
      <c r="BZ38" s="162">
        <v>15.8</v>
      </c>
      <c r="CA38" s="161">
        <f t="shared" si="0"/>
        <v>1766582</v>
      </c>
      <c r="CB38" s="161">
        <f t="shared" si="1"/>
        <v>783655</v>
      </c>
      <c r="CC38" s="161">
        <f t="shared" si="2"/>
        <v>970698</v>
      </c>
      <c r="CD38" s="6">
        <f t="shared" si="3"/>
        <v>55.330825666214267</v>
      </c>
      <c r="CE38" s="124">
        <f t="shared" si="4"/>
        <v>0.69706609787199003</v>
      </c>
    </row>
    <row r="39" spans="1:83" x14ac:dyDescent="0.2">
      <c r="A39" s="88">
        <v>31199</v>
      </c>
      <c r="B39" s="87">
        <v>12873</v>
      </c>
      <c r="C39" s="87">
        <v>210840</v>
      </c>
      <c r="D39" s="87">
        <v>4389</v>
      </c>
      <c r="E39" s="87">
        <v>39512</v>
      </c>
      <c r="F39" s="99">
        <v>678823</v>
      </c>
      <c r="G39" s="93">
        <v>14789</v>
      </c>
      <c r="H39" s="94">
        <v>17.3</v>
      </c>
      <c r="I39" s="93">
        <v>2600</v>
      </c>
      <c r="J39" s="93">
        <v>23025</v>
      </c>
      <c r="K39" s="93">
        <v>2003</v>
      </c>
      <c r="L39" s="93">
        <v>16592</v>
      </c>
      <c r="M39" s="99">
        <v>137139</v>
      </c>
      <c r="N39" s="108">
        <v>12781</v>
      </c>
      <c r="O39" s="109">
        <v>11</v>
      </c>
      <c r="P39" s="108">
        <v>18630</v>
      </c>
      <c r="Q39" s="108">
        <v>336468</v>
      </c>
      <c r="R39" s="108">
        <v>10733</v>
      </c>
      <c r="S39" s="108">
        <v>50184</v>
      </c>
      <c r="T39" s="110">
        <v>854903</v>
      </c>
      <c r="U39" s="115">
        <v>28540</v>
      </c>
      <c r="V39" s="116">
        <v>19.3</v>
      </c>
      <c r="W39" s="115">
        <v>21530</v>
      </c>
      <c r="X39" s="115">
        <v>137756</v>
      </c>
      <c r="Y39" s="115">
        <v>14961</v>
      </c>
      <c r="Z39" s="115">
        <v>16052</v>
      </c>
      <c r="AA39" s="110">
        <v>156964</v>
      </c>
      <c r="AB39" s="121">
        <v>12233</v>
      </c>
      <c r="AC39" s="122">
        <v>8.6</v>
      </c>
      <c r="AD39" s="121">
        <v>1395</v>
      </c>
      <c r="AE39" s="121">
        <v>7306</v>
      </c>
      <c r="AF39" s="121">
        <v>565</v>
      </c>
      <c r="AG39" s="121">
        <v>1416</v>
      </c>
      <c r="AH39" s="68">
        <v>5460</v>
      </c>
      <c r="AI39" s="129">
        <v>445</v>
      </c>
      <c r="AJ39" s="130">
        <v>13.7</v>
      </c>
      <c r="AK39" s="129">
        <v>2836</v>
      </c>
      <c r="AL39" s="129">
        <v>9741</v>
      </c>
      <c r="AM39" s="129">
        <v>2365</v>
      </c>
      <c r="AN39" s="129">
        <v>5597</v>
      </c>
      <c r="AO39" s="68">
        <v>27043</v>
      </c>
      <c r="AP39" s="135">
        <v>7140</v>
      </c>
      <c r="AQ39" s="136">
        <v>6</v>
      </c>
      <c r="AR39" s="135">
        <v>1285</v>
      </c>
      <c r="AS39" s="135">
        <v>5708</v>
      </c>
      <c r="AT39" s="135">
        <v>1006</v>
      </c>
      <c r="AU39" s="135">
        <v>3753</v>
      </c>
      <c r="AV39" s="135">
        <v>15022</v>
      </c>
      <c r="AW39" s="135">
        <v>2771</v>
      </c>
      <c r="AX39" s="136">
        <v>5.8</v>
      </c>
      <c r="AY39" s="141">
        <v>1271</v>
      </c>
      <c r="AZ39" s="141">
        <v>12799</v>
      </c>
      <c r="BA39" s="141">
        <v>723</v>
      </c>
      <c r="BB39" s="141">
        <v>2702</v>
      </c>
      <c r="BC39" s="68">
        <v>28904</v>
      </c>
      <c r="BD39" s="147">
        <v>1655</v>
      </c>
      <c r="BE39" s="148">
        <v>9.8000000000000007</v>
      </c>
      <c r="BF39" s="147">
        <v>1051</v>
      </c>
      <c r="BG39" s="147">
        <v>2783</v>
      </c>
      <c r="BH39" s="147">
        <v>403</v>
      </c>
      <c r="BI39" s="147">
        <v>400</v>
      </c>
      <c r="BJ39" s="68">
        <v>1108</v>
      </c>
      <c r="BK39" s="154">
        <v>153</v>
      </c>
      <c r="BL39" s="155">
        <v>2.9</v>
      </c>
      <c r="BM39" s="154">
        <v>172</v>
      </c>
      <c r="BN39" s="154">
        <v>272</v>
      </c>
      <c r="BO39" s="154">
        <v>141</v>
      </c>
      <c r="BP39" s="154">
        <v>825</v>
      </c>
      <c r="BQ39" s="68">
        <v>757</v>
      </c>
      <c r="BR39" s="161">
        <v>410</v>
      </c>
      <c r="BS39" s="162">
        <v>2</v>
      </c>
      <c r="BT39" s="161">
        <v>63642</v>
      </c>
      <c r="BU39" s="161">
        <v>746697</v>
      </c>
      <c r="BV39" s="161">
        <v>37290</v>
      </c>
      <c r="BW39" s="161">
        <v>112639</v>
      </c>
      <c r="BX39" s="77">
        <v>1822066</v>
      </c>
      <c r="BY39" s="161">
        <v>65285</v>
      </c>
      <c r="BZ39" s="162">
        <v>15.9</v>
      </c>
      <c r="CA39" s="161">
        <f t="shared" si="0"/>
        <v>1827829</v>
      </c>
      <c r="CB39" s="161">
        <f t="shared" si="1"/>
        <v>815962</v>
      </c>
      <c r="CC39" s="161">
        <f t="shared" si="2"/>
        <v>1006104</v>
      </c>
      <c r="CD39" s="6">
        <f t="shared" si="3"/>
        <v>55.217758302937433</v>
      </c>
      <c r="CE39" s="124">
        <f t="shared" si="4"/>
        <v>0.3162893111446019</v>
      </c>
    </row>
    <row r="40" spans="1:83" x14ac:dyDescent="0.2">
      <c r="A40" s="88">
        <v>31564</v>
      </c>
      <c r="B40" s="87">
        <v>14021</v>
      </c>
      <c r="C40" s="87">
        <v>235907</v>
      </c>
      <c r="D40" s="87">
        <v>4988</v>
      </c>
      <c r="E40" s="87">
        <v>39662</v>
      </c>
      <c r="F40" s="99">
        <v>706772</v>
      </c>
      <c r="G40" s="93">
        <v>15499</v>
      </c>
      <c r="H40" s="94">
        <v>17.399999999999999</v>
      </c>
      <c r="I40" s="93">
        <v>2977</v>
      </c>
      <c r="J40" s="93">
        <v>28649</v>
      </c>
      <c r="K40" s="93">
        <v>2346</v>
      </c>
      <c r="L40" s="93">
        <v>16625</v>
      </c>
      <c r="M40" s="99">
        <v>140661</v>
      </c>
      <c r="N40" s="108">
        <v>13102</v>
      </c>
      <c r="O40" s="109">
        <v>11.1</v>
      </c>
      <c r="P40" s="108">
        <v>22909</v>
      </c>
      <c r="Q40" s="108">
        <v>376594</v>
      </c>
      <c r="R40" s="108">
        <v>12118</v>
      </c>
      <c r="S40" s="108">
        <v>56314</v>
      </c>
      <c r="T40" s="110">
        <v>881079</v>
      </c>
      <c r="U40" s="115">
        <v>29427</v>
      </c>
      <c r="V40" s="116">
        <v>19.5</v>
      </c>
      <c r="W40" s="115">
        <v>25100</v>
      </c>
      <c r="X40" s="115">
        <v>162362</v>
      </c>
      <c r="Y40" s="115">
        <v>17791</v>
      </c>
      <c r="Z40" s="115">
        <v>16818</v>
      </c>
      <c r="AA40" s="110">
        <v>164917</v>
      </c>
      <c r="AB40" s="121">
        <v>13068</v>
      </c>
      <c r="AC40" s="122">
        <v>8.6999999999999993</v>
      </c>
      <c r="AD40" s="121">
        <v>1626</v>
      </c>
      <c r="AE40" s="121">
        <v>8857</v>
      </c>
      <c r="AF40" s="121">
        <v>697</v>
      </c>
      <c r="AG40" s="121">
        <v>1488</v>
      </c>
      <c r="AH40" s="68">
        <v>6120</v>
      </c>
      <c r="AI40" s="129">
        <v>495</v>
      </c>
      <c r="AJ40" s="130">
        <v>12.6</v>
      </c>
      <c r="AK40" s="129">
        <v>2477</v>
      </c>
      <c r="AL40" s="129">
        <v>10039</v>
      </c>
      <c r="AM40" s="129">
        <v>2155</v>
      </c>
      <c r="AN40" s="129">
        <v>5588</v>
      </c>
      <c r="AO40" s="68">
        <v>28003</v>
      </c>
      <c r="AP40" s="135">
        <v>7460</v>
      </c>
      <c r="AQ40" s="136">
        <v>5.9</v>
      </c>
      <c r="AR40" s="135">
        <v>1551</v>
      </c>
      <c r="AS40" s="135">
        <v>6646</v>
      </c>
      <c r="AT40" s="135">
        <v>1139</v>
      </c>
      <c r="AU40" s="135">
        <v>4180</v>
      </c>
      <c r="AV40" s="135">
        <v>16065</v>
      </c>
      <c r="AW40" s="135">
        <v>2895</v>
      </c>
      <c r="AX40" s="136">
        <v>5.7</v>
      </c>
      <c r="AY40" s="141">
        <v>1198</v>
      </c>
      <c r="AZ40" s="141">
        <v>13405</v>
      </c>
      <c r="BA40" s="141">
        <v>775</v>
      </c>
      <c r="BB40" s="141">
        <v>2482</v>
      </c>
      <c r="BC40" s="68">
        <v>29847</v>
      </c>
      <c r="BD40" s="147">
        <v>1728</v>
      </c>
      <c r="BE40" s="148">
        <v>10.199999999999999</v>
      </c>
      <c r="BF40" s="147">
        <v>1357</v>
      </c>
      <c r="BG40" s="147">
        <v>3660</v>
      </c>
      <c r="BH40" s="147">
        <v>527</v>
      </c>
      <c r="BI40" s="147">
        <v>509</v>
      </c>
      <c r="BJ40" s="68">
        <v>1436</v>
      </c>
      <c r="BK40" s="154">
        <v>197</v>
      </c>
      <c r="BL40" s="155">
        <v>2.8</v>
      </c>
      <c r="BM40" s="154">
        <v>207</v>
      </c>
      <c r="BN40" s="154">
        <v>333</v>
      </c>
      <c r="BO40" s="154">
        <v>170</v>
      </c>
      <c r="BP40" s="154">
        <v>904</v>
      </c>
      <c r="BQ40" s="68">
        <v>853</v>
      </c>
      <c r="BR40" s="161">
        <v>451</v>
      </c>
      <c r="BS40" s="162">
        <v>1.9</v>
      </c>
      <c r="BT40" s="161">
        <v>73424</v>
      </c>
      <c r="BU40" s="161">
        <v>846451</v>
      </c>
      <c r="BV40" s="161">
        <v>42707</v>
      </c>
      <c r="BW40" s="161">
        <v>119310</v>
      </c>
      <c r="BX40" s="77">
        <v>1893959</v>
      </c>
      <c r="BY40" s="161">
        <v>68774</v>
      </c>
      <c r="BZ40" s="162">
        <v>16</v>
      </c>
      <c r="CA40" s="161">
        <f t="shared" si="0"/>
        <v>1893429</v>
      </c>
      <c r="CB40" s="161">
        <f t="shared" si="1"/>
        <v>847433</v>
      </c>
      <c r="CC40" s="161">
        <f t="shared" si="2"/>
        <v>1046526</v>
      </c>
      <c r="CD40" s="6">
        <f t="shared" si="3"/>
        <v>55.25600078987982</v>
      </c>
      <c r="CE40" s="124">
        <f t="shared" si="4"/>
        <v>-2.7983710312629029E-2</v>
      </c>
    </row>
    <row r="41" spans="1:83" x14ac:dyDescent="0.2">
      <c r="A41" s="88">
        <v>31929</v>
      </c>
      <c r="B41" s="87">
        <v>13526</v>
      </c>
      <c r="C41" s="87">
        <v>259557</v>
      </c>
      <c r="D41" s="87">
        <v>5533</v>
      </c>
      <c r="E41" s="87">
        <v>35997</v>
      </c>
      <c r="F41" s="99">
        <v>730012</v>
      </c>
      <c r="G41" s="93">
        <v>16187</v>
      </c>
      <c r="H41" s="94">
        <v>17.5</v>
      </c>
      <c r="I41" s="93">
        <v>3724</v>
      </c>
      <c r="J41" s="93">
        <v>35164</v>
      </c>
      <c r="K41" s="93">
        <v>3058</v>
      </c>
      <c r="L41" s="93">
        <v>16315</v>
      </c>
      <c r="M41" s="99">
        <v>143577</v>
      </c>
      <c r="N41" s="108">
        <v>13397</v>
      </c>
      <c r="O41" s="109">
        <v>11.1</v>
      </c>
      <c r="P41" s="108">
        <v>25153</v>
      </c>
      <c r="Q41" s="108">
        <v>416128</v>
      </c>
      <c r="R41" s="108">
        <v>13486</v>
      </c>
      <c r="S41" s="108">
        <v>57324</v>
      </c>
      <c r="T41" s="110">
        <v>907359</v>
      </c>
      <c r="U41" s="115">
        <v>30379</v>
      </c>
      <c r="V41" s="116">
        <v>19.7</v>
      </c>
      <c r="W41" s="115">
        <v>28579</v>
      </c>
      <c r="X41" s="115">
        <v>182721</v>
      </c>
      <c r="Y41" s="115">
        <v>20849</v>
      </c>
      <c r="Z41" s="115">
        <v>17556</v>
      </c>
      <c r="AA41" s="110">
        <v>172710</v>
      </c>
      <c r="AB41" s="121">
        <v>13934</v>
      </c>
      <c r="AC41" s="122">
        <v>8.8000000000000007</v>
      </c>
      <c r="AD41" s="121">
        <v>1733</v>
      </c>
      <c r="AE41" s="121">
        <v>9686</v>
      </c>
      <c r="AF41" s="121">
        <v>811</v>
      </c>
      <c r="AG41" s="121">
        <v>1501</v>
      </c>
      <c r="AH41" s="68">
        <v>6740</v>
      </c>
      <c r="AI41" s="129">
        <v>545</v>
      </c>
      <c r="AJ41" s="130">
        <v>11.7</v>
      </c>
      <c r="AK41" s="129">
        <v>2443</v>
      </c>
      <c r="AL41" s="129">
        <v>12000</v>
      </c>
      <c r="AM41" s="129">
        <v>2405</v>
      </c>
      <c r="AN41" s="129">
        <v>5099</v>
      </c>
      <c r="AO41" s="68">
        <v>28137</v>
      </c>
      <c r="AP41" s="135">
        <v>7662</v>
      </c>
      <c r="AQ41" s="136">
        <v>6</v>
      </c>
      <c r="AR41" s="135">
        <v>1955</v>
      </c>
      <c r="AS41" s="135">
        <v>7853</v>
      </c>
      <c r="AT41" s="135">
        <v>1322</v>
      </c>
      <c r="AU41" s="135">
        <v>4819</v>
      </c>
      <c r="AV41" s="135">
        <v>17531</v>
      </c>
      <c r="AW41" s="135">
        <v>3074</v>
      </c>
      <c r="AX41" s="136">
        <v>5.5</v>
      </c>
      <c r="AY41" s="141">
        <v>762</v>
      </c>
      <c r="AZ41" s="141">
        <v>13656</v>
      </c>
      <c r="BA41" s="141">
        <v>795</v>
      </c>
      <c r="BB41" s="141">
        <v>1575</v>
      </c>
      <c r="BC41" s="68">
        <v>29774</v>
      </c>
      <c r="BD41" s="147">
        <v>1768</v>
      </c>
      <c r="BE41" s="148">
        <v>10.8</v>
      </c>
      <c r="BF41" s="147">
        <v>1952</v>
      </c>
      <c r="BG41" s="147">
        <v>4974</v>
      </c>
      <c r="BH41" s="147">
        <v>697</v>
      </c>
      <c r="BI41" s="147">
        <v>721</v>
      </c>
      <c r="BJ41" s="68">
        <v>1925</v>
      </c>
      <c r="BK41" s="154">
        <v>257</v>
      </c>
      <c r="BL41" s="155">
        <v>2.8</v>
      </c>
      <c r="BM41" s="154">
        <v>187</v>
      </c>
      <c r="BN41" s="154">
        <v>354</v>
      </c>
      <c r="BO41" s="154">
        <v>195</v>
      </c>
      <c r="BP41" s="154">
        <v>759</v>
      </c>
      <c r="BQ41" s="68">
        <v>834</v>
      </c>
      <c r="BR41" s="161">
        <v>478</v>
      </c>
      <c r="BS41" s="162">
        <v>2</v>
      </c>
      <c r="BT41" s="161">
        <v>80012</v>
      </c>
      <c r="BU41" s="161">
        <v>942094</v>
      </c>
      <c r="BV41" s="161">
        <v>49153</v>
      </c>
      <c r="BW41" s="161">
        <v>119785</v>
      </c>
      <c r="BX41" s="77">
        <v>1961143</v>
      </c>
      <c r="BY41" s="161">
        <v>72369</v>
      </c>
      <c r="BZ41" s="162">
        <v>16.2</v>
      </c>
      <c r="CA41" s="161">
        <f t="shared" si="0"/>
        <v>1953658</v>
      </c>
      <c r="CB41" s="161">
        <f t="shared" si="1"/>
        <v>873589</v>
      </c>
      <c r="CC41" s="161">
        <f t="shared" si="2"/>
        <v>1087554</v>
      </c>
      <c r="CD41" s="6">
        <f t="shared" si="3"/>
        <v>55.455109596801456</v>
      </c>
      <c r="CE41" s="124">
        <f t="shared" si="4"/>
        <v>-0.3816651819882555</v>
      </c>
    </row>
    <row r="42" spans="1:83" x14ac:dyDescent="0.2">
      <c r="A42" s="88">
        <v>32295</v>
      </c>
      <c r="B42" s="87">
        <v>15290</v>
      </c>
      <c r="C42" s="87">
        <v>300102</v>
      </c>
      <c r="D42" s="87">
        <v>6140</v>
      </c>
      <c r="E42" s="87">
        <v>38166</v>
      </c>
      <c r="F42" s="99">
        <v>754952</v>
      </c>
      <c r="G42" s="93">
        <v>16845</v>
      </c>
      <c r="H42" s="94">
        <v>17.7</v>
      </c>
      <c r="I42" s="93">
        <v>5327</v>
      </c>
      <c r="J42" s="93">
        <v>42935</v>
      </c>
      <c r="K42" s="93">
        <v>3612</v>
      </c>
      <c r="L42" s="93">
        <v>20368</v>
      </c>
      <c r="M42" s="99">
        <v>150134</v>
      </c>
      <c r="N42" s="108">
        <v>13810</v>
      </c>
      <c r="O42" s="109">
        <v>11</v>
      </c>
      <c r="P42" s="108">
        <v>28305</v>
      </c>
      <c r="Q42" s="108">
        <v>459433</v>
      </c>
      <c r="R42" s="108">
        <v>14855</v>
      </c>
      <c r="S42" s="108">
        <v>60363</v>
      </c>
      <c r="T42" s="110">
        <v>935711</v>
      </c>
      <c r="U42" s="115">
        <v>31337</v>
      </c>
      <c r="V42" s="116">
        <v>19.8</v>
      </c>
      <c r="W42" s="115">
        <v>30768</v>
      </c>
      <c r="X42" s="115">
        <v>193603</v>
      </c>
      <c r="Y42" s="115">
        <v>22524</v>
      </c>
      <c r="Z42" s="115">
        <v>18875</v>
      </c>
      <c r="AA42" s="110">
        <v>180901</v>
      </c>
      <c r="AB42" s="121">
        <v>14848</v>
      </c>
      <c r="AC42" s="122">
        <v>8.8000000000000007</v>
      </c>
      <c r="AD42" s="121">
        <v>1394</v>
      </c>
      <c r="AE42" s="121">
        <v>9574</v>
      </c>
      <c r="AF42" s="121">
        <v>816</v>
      </c>
      <c r="AG42" s="121">
        <v>1294</v>
      </c>
      <c r="AH42" s="68">
        <v>7157</v>
      </c>
      <c r="AI42" s="129">
        <v>588</v>
      </c>
      <c r="AJ42" s="130">
        <v>11.2</v>
      </c>
      <c r="AK42" s="129">
        <v>3380</v>
      </c>
      <c r="AL42" s="129">
        <v>14854</v>
      </c>
      <c r="AM42" s="129">
        <v>3279</v>
      </c>
      <c r="AN42" s="129">
        <v>5281</v>
      </c>
      <c r="AO42" s="68">
        <v>28377</v>
      </c>
      <c r="AP42" s="135">
        <v>7776</v>
      </c>
      <c r="AQ42" s="136">
        <v>6</v>
      </c>
      <c r="AR42" s="135">
        <v>2143</v>
      </c>
      <c r="AS42" s="135">
        <v>9077</v>
      </c>
      <c r="AT42" s="135">
        <v>1518</v>
      </c>
      <c r="AU42" s="135">
        <v>4919</v>
      </c>
      <c r="AV42" s="135">
        <v>18879</v>
      </c>
      <c r="AW42" s="135">
        <v>3286</v>
      </c>
      <c r="AX42" s="136">
        <v>5.4</v>
      </c>
      <c r="AY42" s="141">
        <v>1308</v>
      </c>
      <c r="AZ42" s="141">
        <v>14514</v>
      </c>
      <c r="BA42" s="141">
        <v>846</v>
      </c>
      <c r="BB42" s="141">
        <v>2599</v>
      </c>
      <c r="BC42" s="68">
        <v>30762</v>
      </c>
      <c r="BD42" s="147">
        <v>1809</v>
      </c>
      <c r="BE42" s="148">
        <v>11.1</v>
      </c>
      <c r="BF42" s="147">
        <v>2360</v>
      </c>
      <c r="BG42" s="147">
        <v>6474</v>
      </c>
      <c r="BH42" s="147">
        <v>920</v>
      </c>
      <c r="BI42" s="147">
        <v>860</v>
      </c>
      <c r="BJ42" s="68">
        <v>2479</v>
      </c>
      <c r="BK42" s="154">
        <v>334</v>
      </c>
      <c r="BL42" s="155">
        <v>2.8</v>
      </c>
      <c r="BM42" s="154">
        <v>220</v>
      </c>
      <c r="BN42" s="154">
        <v>397</v>
      </c>
      <c r="BO42" s="154">
        <v>218</v>
      </c>
      <c r="BP42" s="154">
        <v>816</v>
      </c>
      <c r="BQ42" s="68">
        <v>840</v>
      </c>
      <c r="BR42" s="161">
        <v>488</v>
      </c>
      <c r="BS42" s="162">
        <v>2.1</v>
      </c>
      <c r="BT42" s="161">
        <v>90490</v>
      </c>
      <c r="BU42" s="161">
        <v>1050963</v>
      </c>
      <c r="BV42" s="161">
        <v>54727</v>
      </c>
      <c r="BW42" s="161">
        <v>128760</v>
      </c>
      <c r="BX42" s="77">
        <v>2034900</v>
      </c>
      <c r="BY42" s="161">
        <v>76104</v>
      </c>
      <c r="BZ42" s="162">
        <v>16.3</v>
      </c>
      <c r="CA42" s="161">
        <f t="shared" si="0"/>
        <v>2021698</v>
      </c>
      <c r="CB42" s="161">
        <f t="shared" si="1"/>
        <v>905086</v>
      </c>
      <c r="CC42" s="161">
        <f t="shared" si="2"/>
        <v>1129814</v>
      </c>
      <c r="CD42" s="6">
        <f t="shared" si="3"/>
        <v>55.521843825249398</v>
      </c>
      <c r="CE42" s="124">
        <f t="shared" si="4"/>
        <v>-0.64877880976952351</v>
      </c>
    </row>
    <row r="43" spans="1:83" x14ac:dyDescent="0.2">
      <c r="A43" s="88">
        <v>32660</v>
      </c>
      <c r="B43" s="87">
        <v>20983</v>
      </c>
      <c r="C43" s="87">
        <v>356334</v>
      </c>
      <c r="D43" s="87">
        <v>7489</v>
      </c>
      <c r="E43" s="87">
        <v>44810</v>
      </c>
      <c r="F43" s="99">
        <v>786463</v>
      </c>
      <c r="G43" s="93">
        <v>17528</v>
      </c>
      <c r="H43" s="94">
        <v>17.8</v>
      </c>
      <c r="I43" s="93">
        <v>7265</v>
      </c>
      <c r="J43" s="93">
        <v>49596</v>
      </c>
      <c r="K43" s="93">
        <v>4487</v>
      </c>
      <c r="L43" s="93">
        <v>23409</v>
      </c>
      <c r="M43" s="99">
        <v>159087</v>
      </c>
      <c r="N43" s="108">
        <v>14455</v>
      </c>
      <c r="O43" s="109">
        <v>10.8</v>
      </c>
      <c r="P43" s="108">
        <v>31009</v>
      </c>
      <c r="Q43" s="108">
        <v>507011</v>
      </c>
      <c r="R43" s="108">
        <v>16431</v>
      </c>
      <c r="S43" s="108">
        <v>61614</v>
      </c>
      <c r="T43" s="110">
        <v>964371</v>
      </c>
      <c r="U43" s="115">
        <v>32309</v>
      </c>
      <c r="V43" s="116">
        <v>20</v>
      </c>
      <c r="W43" s="115">
        <v>34495</v>
      </c>
      <c r="X43" s="115">
        <v>206463</v>
      </c>
      <c r="Y43" s="115">
        <v>23532</v>
      </c>
      <c r="Z43" s="115">
        <v>21861</v>
      </c>
      <c r="AA43" s="110">
        <v>191632</v>
      </c>
      <c r="AB43" s="121">
        <v>15894</v>
      </c>
      <c r="AC43" s="122">
        <v>8.9</v>
      </c>
      <c r="AD43" s="121">
        <v>1481</v>
      </c>
      <c r="AE43" s="121">
        <v>10187</v>
      </c>
      <c r="AF43" s="121">
        <v>809</v>
      </c>
      <c r="AG43" s="121">
        <v>1480</v>
      </c>
      <c r="AH43" s="68">
        <v>7679</v>
      </c>
      <c r="AI43" s="129">
        <v>628</v>
      </c>
      <c r="AJ43" s="130">
        <v>10.6</v>
      </c>
      <c r="AK43" s="129">
        <v>4372</v>
      </c>
      <c r="AL43" s="129">
        <v>15900</v>
      </c>
      <c r="AM43" s="129">
        <v>4013</v>
      </c>
      <c r="AN43" s="129">
        <v>5692</v>
      </c>
      <c r="AO43" s="68">
        <v>28990</v>
      </c>
      <c r="AP43" s="135">
        <v>7940</v>
      </c>
      <c r="AQ43" s="136">
        <v>6</v>
      </c>
      <c r="AR43" s="135">
        <v>2571</v>
      </c>
      <c r="AS43" s="135">
        <v>10632</v>
      </c>
      <c r="AT43" s="135">
        <v>1747</v>
      </c>
      <c r="AU43" s="135">
        <v>5501</v>
      </c>
      <c r="AV43" s="135">
        <v>20535</v>
      </c>
      <c r="AW43" s="135">
        <v>3525</v>
      </c>
      <c r="AX43" s="136">
        <v>5.2</v>
      </c>
      <c r="AY43" s="141">
        <v>1331</v>
      </c>
      <c r="AZ43" s="141">
        <v>15643</v>
      </c>
      <c r="BA43" s="141">
        <v>892</v>
      </c>
      <c r="BB43" s="141">
        <v>2599</v>
      </c>
      <c r="BC43" s="68">
        <v>31684</v>
      </c>
      <c r="BD43" s="147">
        <v>1875</v>
      </c>
      <c r="BE43" s="148">
        <v>11.5</v>
      </c>
      <c r="BF43" s="147">
        <v>2523</v>
      </c>
      <c r="BG43" s="147">
        <v>7855</v>
      </c>
      <c r="BH43" s="147">
        <v>1167</v>
      </c>
      <c r="BI43" s="147">
        <v>913</v>
      </c>
      <c r="BJ43" s="68">
        <v>2996</v>
      </c>
      <c r="BK43" s="154">
        <v>421</v>
      </c>
      <c r="BL43" s="155">
        <v>2.9</v>
      </c>
      <c r="BM43" s="154">
        <v>174</v>
      </c>
      <c r="BN43" s="154">
        <v>374</v>
      </c>
      <c r="BO43" s="154">
        <v>237</v>
      </c>
      <c r="BP43" s="154">
        <v>571</v>
      </c>
      <c r="BQ43" s="68">
        <v>715</v>
      </c>
      <c r="BR43" s="161">
        <v>469</v>
      </c>
      <c r="BS43" s="162">
        <v>2.2000000000000002</v>
      </c>
      <c r="BT43" s="161">
        <v>106200</v>
      </c>
      <c r="BU43" s="161">
        <v>1179995</v>
      </c>
      <c r="BV43" s="161">
        <v>60804</v>
      </c>
      <c r="BW43" s="161">
        <v>142570</v>
      </c>
      <c r="BX43" s="77">
        <v>2120781</v>
      </c>
      <c r="BY43" s="161">
        <v>80218</v>
      </c>
      <c r="BZ43" s="162">
        <v>16.399999999999999</v>
      </c>
      <c r="CA43" s="161">
        <f t="shared" si="0"/>
        <v>2101553</v>
      </c>
      <c r="CB43" s="161">
        <f t="shared" si="1"/>
        <v>945550</v>
      </c>
      <c r="CC43" s="161">
        <f t="shared" si="2"/>
        <v>1175231</v>
      </c>
      <c r="CD43" s="6">
        <f t="shared" si="3"/>
        <v>55.415009847787211</v>
      </c>
      <c r="CE43" s="124">
        <f t="shared" si="4"/>
        <v>-0.90664712669530356</v>
      </c>
    </row>
    <row r="44" spans="1:83" x14ac:dyDescent="0.2">
      <c r="A44" s="88">
        <v>33025</v>
      </c>
      <c r="B44" s="87">
        <v>22915</v>
      </c>
      <c r="C44" s="87">
        <v>397073</v>
      </c>
      <c r="D44" s="87">
        <v>8709</v>
      </c>
      <c r="E44" s="87">
        <v>43833</v>
      </c>
      <c r="F44" s="99">
        <v>816209</v>
      </c>
      <c r="G44" s="93">
        <v>18238</v>
      </c>
      <c r="H44" s="94">
        <v>17.899999999999999</v>
      </c>
      <c r="I44" s="93">
        <v>5346</v>
      </c>
      <c r="J44" s="93">
        <v>47242</v>
      </c>
      <c r="K44" s="93">
        <v>4684</v>
      </c>
      <c r="L44" s="93">
        <v>17074</v>
      </c>
      <c r="M44" s="99">
        <v>161202</v>
      </c>
      <c r="N44" s="108">
        <v>14958</v>
      </c>
      <c r="O44" s="109">
        <v>10.9</v>
      </c>
      <c r="P44" s="108">
        <v>35196</v>
      </c>
      <c r="Q44" s="108">
        <v>549138</v>
      </c>
      <c r="R44" s="108">
        <v>18112</v>
      </c>
      <c r="S44" s="108">
        <v>65438</v>
      </c>
      <c r="T44" s="110">
        <v>995814</v>
      </c>
      <c r="U44" s="115">
        <v>33329</v>
      </c>
      <c r="V44" s="116">
        <v>20.100000000000001</v>
      </c>
      <c r="W44" s="115">
        <v>35163</v>
      </c>
      <c r="X44" s="115">
        <v>221874</v>
      </c>
      <c r="Y44" s="115">
        <v>25722</v>
      </c>
      <c r="Z44" s="115">
        <v>21896</v>
      </c>
      <c r="AA44" s="110">
        <v>200389</v>
      </c>
      <c r="AB44" s="121">
        <v>17043</v>
      </c>
      <c r="AC44" s="122">
        <v>8.9</v>
      </c>
      <c r="AD44" s="121">
        <v>1526</v>
      </c>
      <c r="AE44" s="121">
        <v>11079</v>
      </c>
      <c r="AF44" s="121">
        <v>913</v>
      </c>
      <c r="AG44" s="121">
        <v>1440</v>
      </c>
      <c r="AH44" s="68">
        <v>8128</v>
      </c>
      <c r="AI44" s="129">
        <v>669</v>
      </c>
      <c r="AJ44" s="130">
        <v>10.199999999999999</v>
      </c>
      <c r="AK44" s="129">
        <v>4292</v>
      </c>
      <c r="AL44" s="129">
        <v>14599</v>
      </c>
      <c r="AM44" s="129">
        <v>3766</v>
      </c>
      <c r="AN44" s="129">
        <v>6165</v>
      </c>
      <c r="AO44" s="68">
        <v>30042</v>
      </c>
      <c r="AP44" s="135">
        <v>8190</v>
      </c>
      <c r="AQ44" s="136">
        <v>5.9</v>
      </c>
      <c r="AR44" s="135">
        <v>2850</v>
      </c>
      <c r="AS44" s="135">
        <v>12178</v>
      </c>
      <c r="AT44" s="135">
        <v>2029</v>
      </c>
      <c r="AU44" s="135">
        <v>5644</v>
      </c>
      <c r="AV44" s="135">
        <v>22063</v>
      </c>
      <c r="AW44" s="135">
        <v>3789</v>
      </c>
      <c r="AX44" s="136">
        <v>5.0999999999999996</v>
      </c>
      <c r="AY44" s="141">
        <v>1190</v>
      </c>
      <c r="AZ44" s="141">
        <v>16982</v>
      </c>
      <c r="BA44" s="141">
        <v>985</v>
      </c>
      <c r="BB44" s="141">
        <v>2162</v>
      </c>
      <c r="BC44" s="68">
        <v>32084</v>
      </c>
      <c r="BD44" s="147">
        <v>1926</v>
      </c>
      <c r="BE44" s="148">
        <v>11.9</v>
      </c>
      <c r="BF44" s="147">
        <v>3449</v>
      </c>
      <c r="BG44" s="147">
        <v>9654</v>
      </c>
      <c r="BH44" s="147">
        <v>1529</v>
      </c>
      <c r="BI44" s="147">
        <v>1248</v>
      </c>
      <c r="BJ44" s="68">
        <v>3729</v>
      </c>
      <c r="BK44" s="154">
        <v>551</v>
      </c>
      <c r="BL44" s="155">
        <v>2.9</v>
      </c>
      <c r="BM44" s="154">
        <v>367</v>
      </c>
      <c r="BN44" s="154">
        <v>513</v>
      </c>
      <c r="BO44" s="154">
        <v>261</v>
      </c>
      <c r="BP44" s="154">
        <v>1108</v>
      </c>
      <c r="BQ44" s="68">
        <v>911</v>
      </c>
      <c r="BR44" s="161">
        <v>475</v>
      </c>
      <c r="BS44" s="162">
        <v>2</v>
      </c>
      <c r="BT44" s="161">
        <v>112295</v>
      </c>
      <c r="BU44" s="161">
        <v>1280332</v>
      </c>
      <c r="BV44" s="161">
        <v>66709</v>
      </c>
      <c r="BW44" s="161">
        <v>143660</v>
      </c>
      <c r="BX44" s="77">
        <v>2200470</v>
      </c>
      <c r="BY44" s="161">
        <v>84677</v>
      </c>
      <c r="BZ44" s="162">
        <v>16.5</v>
      </c>
      <c r="CA44" s="161">
        <f t="shared" si="0"/>
        <v>2173614</v>
      </c>
      <c r="CB44" s="161">
        <f t="shared" si="1"/>
        <v>977411</v>
      </c>
      <c r="CC44" s="161">
        <f t="shared" si="2"/>
        <v>1223059</v>
      </c>
      <c r="CD44" s="6">
        <f t="shared" si="3"/>
        <v>55.581716633264712</v>
      </c>
      <c r="CE44" s="124">
        <f t="shared" si="4"/>
        <v>-1.2204665366944312</v>
      </c>
    </row>
    <row r="45" spans="1:83" x14ac:dyDescent="0.2">
      <c r="A45" s="88">
        <v>33390</v>
      </c>
      <c r="B45" s="87">
        <v>21448</v>
      </c>
      <c r="C45" s="87">
        <v>416537</v>
      </c>
      <c r="D45" s="87">
        <v>9358</v>
      </c>
      <c r="E45" s="87">
        <v>39644</v>
      </c>
      <c r="F45" s="99">
        <v>840657</v>
      </c>
      <c r="G45" s="93">
        <v>18924</v>
      </c>
      <c r="H45" s="94">
        <v>18.100000000000001</v>
      </c>
      <c r="I45" s="93">
        <v>4818</v>
      </c>
      <c r="J45" s="93">
        <v>43460</v>
      </c>
      <c r="K45" s="93">
        <v>4159</v>
      </c>
      <c r="L45" s="93">
        <v>17648</v>
      </c>
      <c r="M45" s="99">
        <v>163614</v>
      </c>
      <c r="N45" s="108">
        <v>15235</v>
      </c>
      <c r="O45" s="109">
        <v>11</v>
      </c>
      <c r="P45" s="108">
        <v>32389</v>
      </c>
      <c r="Q45" s="108">
        <v>563832</v>
      </c>
      <c r="R45" s="108">
        <v>19200</v>
      </c>
      <c r="S45" s="108">
        <v>58610</v>
      </c>
      <c r="T45" s="110">
        <v>1019534</v>
      </c>
      <c r="U45" s="115">
        <v>34300</v>
      </c>
      <c r="V45" s="116">
        <v>20.3</v>
      </c>
      <c r="W45" s="115">
        <v>30568</v>
      </c>
      <c r="X45" s="115">
        <v>230851</v>
      </c>
      <c r="Y45" s="115">
        <v>27609</v>
      </c>
      <c r="Z45" s="115">
        <v>18759</v>
      </c>
      <c r="AA45" s="110">
        <v>203135</v>
      </c>
      <c r="AB45" s="121">
        <v>17977</v>
      </c>
      <c r="AC45" s="122">
        <v>9.1</v>
      </c>
      <c r="AD45" s="121">
        <v>1733</v>
      </c>
      <c r="AE45" s="121">
        <v>12084</v>
      </c>
      <c r="AF45" s="121">
        <v>968</v>
      </c>
      <c r="AG45" s="121">
        <v>1640</v>
      </c>
      <c r="AH45" s="68">
        <v>8690</v>
      </c>
      <c r="AI45" s="129">
        <v>711</v>
      </c>
      <c r="AJ45" s="130">
        <v>9.8000000000000007</v>
      </c>
      <c r="AK45" s="129">
        <v>3157</v>
      </c>
      <c r="AL45" s="129">
        <v>13570</v>
      </c>
      <c r="AM45" s="129">
        <v>3047</v>
      </c>
      <c r="AN45" s="129">
        <v>5779</v>
      </c>
      <c r="AO45" s="68">
        <v>30341</v>
      </c>
      <c r="AP45" s="135">
        <v>8406</v>
      </c>
      <c r="AQ45" s="136">
        <v>6</v>
      </c>
      <c r="AR45" s="135">
        <v>3050</v>
      </c>
      <c r="AS45" s="135">
        <v>13384</v>
      </c>
      <c r="AT45" s="135">
        <v>2281</v>
      </c>
      <c r="AU45" s="135">
        <v>5737</v>
      </c>
      <c r="AV45" s="135">
        <v>23422</v>
      </c>
      <c r="AW45" s="135">
        <v>4047</v>
      </c>
      <c r="AX45" s="136">
        <v>5</v>
      </c>
      <c r="AY45" s="141">
        <v>1183</v>
      </c>
      <c r="AZ45" s="141">
        <v>17728</v>
      </c>
      <c r="BA45" s="141">
        <v>1072</v>
      </c>
      <c r="BB45" s="141">
        <v>2010</v>
      </c>
      <c r="BC45" s="68">
        <v>32288</v>
      </c>
      <c r="BD45" s="147">
        <v>1959</v>
      </c>
      <c r="BE45" s="148">
        <v>12.4</v>
      </c>
      <c r="BF45" s="147">
        <v>3753</v>
      </c>
      <c r="BG45" s="147">
        <v>10637</v>
      </c>
      <c r="BH45" s="147">
        <v>1982</v>
      </c>
      <c r="BI45" s="147">
        <v>1392</v>
      </c>
      <c r="BJ45" s="68">
        <v>4421</v>
      </c>
      <c r="BK45" s="154">
        <v>733</v>
      </c>
      <c r="BL45" s="155">
        <v>3</v>
      </c>
      <c r="BM45" s="154">
        <v>238</v>
      </c>
      <c r="BN45" s="154">
        <v>491</v>
      </c>
      <c r="BO45" s="154">
        <v>290</v>
      </c>
      <c r="BP45" s="154">
        <v>672</v>
      </c>
      <c r="BQ45" s="68">
        <v>822</v>
      </c>
      <c r="BR45" s="161">
        <v>494</v>
      </c>
      <c r="BS45" s="162">
        <v>2</v>
      </c>
      <c r="BT45" s="161">
        <v>102335</v>
      </c>
      <c r="BU45" s="161">
        <v>1322575</v>
      </c>
      <c r="BV45" s="161">
        <v>69964</v>
      </c>
      <c r="BW45" s="161">
        <v>130153</v>
      </c>
      <c r="BX45" s="77">
        <v>2255845</v>
      </c>
      <c r="BY45" s="161">
        <v>88711</v>
      </c>
      <c r="BZ45" s="162">
        <v>16.600000000000001</v>
      </c>
      <c r="CA45" s="161">
        <f t="shared" si="0"/>
        <v>2226940</v>
      </c>
      <c r="CB45" s="161">
        <f t="shared" si="1"/>
        <v>1004271</v>
      </c>
      <c r="CC45" s="161">
        <f t="shared" si="2"/>
        <v>1251574</v>
      </c>
      <c r="CD45" s="6">
        <f t="shared" si="3"/>
        <v>55.481382807772697</v>
      </c>
      <c r="CE45" s="124">
        <f t="shared" si="4"/>
        <v>-1.2813380351930248</v>
      </c>
    </row>
    <row r="46" spans="1:83" x14ac:dyDescent="0.2">
      <c r="A46" s="88">
        <v>33756</v>
      </c>
      <c r="B46" s="87">
        <v>21642</v>
      </c>
      <c r="C46" s="87">
        <v>430008</v>
      </c>
      <c r="D46" s="87">
        <v>9717</v>
      </c>
      <c r="E46" s="87">
        <v>39878</v>
      </c>
      <c r="F46" s="99">
        <v>864698</v>
      </c>
      <c r="G46" s="93">
        <v>19569</v>
      </c>
      <c r="H46" s="94">
        <v>18.3</v>
      </c>
      <c r="I46" s="93">
        <v>5029</v>
      </c>
      <c r="J46" s="93">
        <v>44461</v>
      </c>
      <c r="K46" s="93">
        <v>4021</v>
      </c>
      <c r="L46" s="93">
        <v>19474</v>
      </c>
      <c r="M46" s="99">
        <v>167515</v>
      </c>
      <c r="N46" s="108">
        <v>15572</v>
      </c>
      <c r="O46" s="109">
        <v>11</v>
      </c>
      <c r="P46" s="108">
        <v>28181</v>
      </c>
      <c r="Q46" s="108">
        <v>562124</v>
      </c>
      <c r="R46" s="108">
        <v>19172</v>
      </c>
      <c r="S46" s="108">
        <v>52505</v>
      </c>
      <c r="T46" s="110">
        <v>1036273</v>
      </c>
      <c r="U46" s="115">
        <v>35100</v>
      </c>
      <c r="V46" s="116">
        <v>20.6</v>
      </c>
      <c r="W46" s="115">
        <v>29201</v>
      </c>
      <c r="X46" s="115">
        <v>240805</v>
      </c>
      <c r="Y46" s="115">
        <v>28766</v>
      </c>
      <c r="Z46" s="115">
        <v>17846</v>
      </c>
      <c r="AA46" s="110">
        <v>203641</v>
      </c>
      <c r="AB46" s="121">
        <v>18565</v>
      </c>
      <c r="AC46" s="122">
        <v>9.3000000000000007</v>
      </c>
      <c r="AD46" s="121">
        <v>1748</v>
      </c>
      <c r="AE46" s="121">
        <v>13605</v>
      </c>
      <c r="AF46" s="121">
        <v>1072</v>
      </c>
      <c r="AG46" s="121">
        <v>1585</v>
      </c>
      <c r="AH46" s="68">
        <v>9166</v>
      </c>
      <c r="AI46" s="129">
        <v>755</v>
      </c>
      <c r="AJ46" s="130">
        <v>9.6</v>
      </c>
      <c r="AK46" s="129">
        <v>2502</v>
      </c>
      <c r="AL46" s="129">
        <v>13088</v>
      </c>
      <c r="AM46" s="129">
        <v>3097</v>
      </c>
      <c r="AN46" s="129">
        <v>4482</v>
      </c>
      <c r="AO46" s="68">
        <v>29043</v>
      </c>
      <c r="AP46" s="135">
        <v>8335</v>
      </c>
      <c r="AQ46" s="136">
        <v>6.1</v>
      </c>
      <c r="AR46" s="135">
        <v>3517</v>
      </c>
      <c r="AS46" s="135">
        <v>14615</v>
      </c>
      <c r="AT46" s="135">
        <v>2486</v>
      </c>
      <c r="AU46" s="135">
        <v>6493</v>
      </c>
      <c r="AV46" s="135">
        <v>25209</v>
      </c>
      <c r="AW46" s="135">
        <v>4330</v>
      </c>
      <c r="AX46" s="136">
        <v>4.9000000000000004</v>
      </c>
      <c r="AY46" s="141">
        <v>1073</v>
      </c>
      <c r="AZ46" s="141">
        <v>18005</v>
      </c>
      <c r="BA46" s="141">
        <v>1091</v>
      </c>
      <c r="BB46" s="141">
        <v>1810</v>
      </c>
      <c r="BC46" s="68">
        <v>32256</v>
      </c>
      <c r="BD46" s="147">
        <v>1980</v>
      </c>
      <c r="BE46" s="148">
        <v>12.9</v>
      </c>
      <c r="BF46" s="147">
        <v>3899</v>
      </c>
      <c r="BG46" s="147">
        <v>11504</v>
      </c>
      <c r="BH46" s="147">
        <v>2218</v>
      </c>
      <c r="BI46" s="147">
        <v>1654</v>
      </c>
      <c r="BJ46" s="68">
        <v>5169</v>
      </c>
      <c r="BK46" s="154">
        <v>942</v>
      </c>
      <c r="BL46" s="155">
        <v>3.1</v>
      </c>
      <c r="BM46" s="154">
        <v>171</v>
      </c>
      <c r="BN46" s="154">
        <v>406</v>
      </c>
      <c r="BO46" s="154">
        <v>277</v>
      </c>
      <c r="BP46" s="154">
        <v>458</v>
      </c>
      <c r="BQ46" s="68">
        <v>649</v>
      </c>
      <c r="BR46" s="161">
        <v>448</v>
      </c>
      <c r="BS46" s="162">
        <v>2.2000000000000002</v>
      </c>
      <c r="BT46" s="161">
        <v>96960</v>
      </c>
      <c r="BU46" s="161">
        <v>1348621</v>
      </c>
      <c r="BV46" s="161">
        <v>71918</v>
      </c>
      <c r="BW46" s="161">
        <v>124951</v>
      </c>
      <c r="BX46" s="77">
        <v>2299652</v>
      </c>
      <c r="BY46" s="161">
        <v>91885</v>
      </c>
      <c r="BZ46" s="162">
        <v>16.899999999999999</v>
      </c>
      <c r="CA46" s="161">
        <f t="shared" si="0"/>
        <v>2272127</v>
      </c>
      <c r="CB46" s="161">
        <f t="shared" si="1"/>
        <v>1032213</v>
      </c>
      <c r="CC46" s="161">
        <f t="shared" si="2"/>
        <v>1267439</v>
      </c>
      <c r="CD46" s="6">
        <f t="shared" si="3"/>
        <v>55.114382523964501</v>
      </c>
      <c r="CE46" s="124">
        <f t="shared" si="4"/>
        <v>-1.1969202296695292</v>
      </c>
    </row>
    <row r="47" spans="1:83" x14ac:dyDescent="0.2">
      <c r="A47" s="88">
        <v>34121</v>
      </c>
      <c r="B47" s="87">
        <v>25037</v>
      </c>
      <c r="C47" s="87">
        <v>450562</v>
      </c>
      <c r="D47" s="87">
        <v>10116</v>
      </c>
      <c r="E47" s="87">
        <v>45898</v>
      </c>
      <c r="F47" s="99">
        <v>894637</v>
      </c>
      <c r="G47" s="93">
        <v>20254</v>
      </c>
      <c r="H47" s="94">
        <v>18.399999999999999</v>
      </c>
      <c r="I47" s="93">
        <v>5363</v>
      </c>
      <c r="J47" s="93">
        <v>47974</v>
      </c>
      <c r="K47" s="93">
        <v>4349</v>
      </c>
      <c r="L47" s="93">
        <v>19674</v>
      </c>
      <c r="M47" s="99">
        <v>171232</v>
      </c>
      <c r="N47" s="108">
        <v>15956</v>
      </c>
      <c r="O47" s="109">
        <v>11.1</v>
      </c>
      <c r="P47" s="108">
        <v>26413</v>
      </c>
      <c r="Q47" s="108">
        <v>566594</v>
      </c>
      <c r="R47" s="108">
        <v>19285</v>
      </c>
      <c r="S47" s="108">
        <v>50000</v>
      </c>
      <c r="T47" s="110">
        <v>1049582</v>
      </c>
      <c r="U47" s="115">
        <v>35820</v>
      </c>
      <c r="V47" s="116">
        <v>20.9</v>
      </c>
      <c r="W47" s="115">
        <v>32688</v>
      </c>
      <c r="X47" s="115">
        <v>254339</v>
      </c>
      <c r="Y47" s="115">
        <v>30847</v>
      </c>
      <c r="Z47" s="115">
        <v>19280</v>
      </c>
      <c r="AA47" s="110">
        <v>205351</v>
      </c>
      <c r="AB47" s="121">
        <v>19092</v>
      </c>
      <c r="AC47" s="122">
        <v>9.5</v>
      </c>
      <c r="AD47" s="121">
        <v>1916</v>
      </c>
      <c r="AE47" s="121">
        <v>15114</v>
      </c>
      <c r="AF47" s="121">
        <v>1230</v>
      </c>
      <c r="AG47" s="121">
        <v>1593</v>
      </c>
      <c r="AH47" s="68">
        <v>9609</v>
      </c>
      <c r="AI47" s="129">
        <v>794</v>
      </c>
      <c r="AJ47" s="130">
        <v>9.6</v>
      </c>
      <c r="AK47" s="129">
        <v>2622</v>
      </c>
      <c r="AL47" s="129">
        <v>12954</v>
      </c>
      <c r="AM47" s="129">
        <v>2905</v>
      </c>
      <c r="AN47" s="129">
        <v>4817</v>
      </c>
      <c r="AO47" s="68">
        <v>28329</v>
      </c>
      <c r="AP47" s="135">
        <v>8108</v>
      </c>
      <c r="AQ47" s="136">
        <v>6.2</v>
      </c>
      <c r="AR47" s="135">
        <v>4213</v>
      </c>
      <c r="AS47" s="135">
        <v>16398</v>
      </c>
      <c r="AT47" s="135">
        <v>2724</v>
      </c>
      <c r="AU47" s="135">
        <v>7699</v>
      </c>
      <c r="AV47" s="135">
        <v>27763</v>
      </c>
      <c r="AW47" s="135">
        <v>4696</v>
      </c>
      <c r="AX47" s="136">
        <v>4.8</v>
      </c>
      <c r="AY47" s="141">
        <v>1242</v>
      </c>
      <c r="AZ47" s="141">
        <v>18221</v>
      </c>
      <c r="BA47" s="141">
        <v>1131</v>
      </c>
      <c r="BB47" s="141">
        <v>2041</v>
      </c>
      <c r="BC47" s="68">
        <v>32451</v>
      </c>
      <c r="BD47" s="147">
        <v>2000</v>
      </c>
      <c r="BE47" s="148">
        <v>13.3</v>
      </c>
      <c r="BF47" s="147">
        <v>4871</v>
      </c>
      <c r="BG47" s="147">
        <v>13138</v>
      </c>
      <c r="BH47" s="147">
        <v>2734</v>
      </c>
      <c r="BI47" s="147">
        <v>2120</v>
      </c>
      <c r="BJ47" s="68">
        <v>6142</v>
      </c>
      <c r="BK47" s="154">
        <v>1191</v>
      </c>
      <c r="BL47" s="155">
        <v>3.1</v>
      </c>
      <c r="BM47" s="154">
        <v>246</v>
      </c>
      <c r="BN47" s="154">
        <v>403</v>
      </c>
      <c r="BO47" s="154">
        <v>260</v>
      </c>
      <c r="BP47" s="154">
        <v>633</v>
      </c>
      <c r="BQ47" s="68">
        <v>627</v>
      </c>
      <c r="BR47" s="161">
        <v>404</v>
      </c>
      <c r="BS47" s="162">
        <v>2.2999999999999998</v>
      </c>
      <c r="BT47" s="161">
        <v>104610</v>
      </c>
      <c r="BU47" s="161">
        <v>1395697</v>
      </c>
      <c r="BV47" s="161">
        <v>75583</v>
      </c>
      <c r="BW47" s="161">
        <v>133290</v>
      </c>
      <c r="BX47" s="77">
        <v>2349512</v>
      </c>
      <c r="BY47" s="161">
        <v>94953</v>
      </c>
      <c r="BZ47" s="162">
        <v>17.100000000000001</v>
      </c>
      <c r="CA47" s="161">
        <f t="shared" si="0"/>
        <v>2320802</v>
      </c>
      <c r="CB47" s="161">
        <f t="shared" si="1"/>
        <v>1065869</v>
      </c>
      <c r="CC47" s="161">
        <f t="shared" si="2"/>
        <v>1283643</v>
      </c>
      <c r="CD47" s="6">
        <f t="shared" si="3"/>
        <v>54.634451749980414</v>
      </c>
      <c r="CE47" s="124">
        <f t="shared" si="4"/>
        <v>-1.2219558784973272</v>
      </c>
    </row>
    <row r="48" spans="1:83" x14ac:dyDescent="0.2">
      <c r="A48" s="88">
        <v>34486</v>
      </c>
      <c r="B48" s="87">
        <v>27780</v>
      </c>
      <c r="C48" s="87">
        <v>478705</v>
      </c>
      <c r="D48" s="87">
        <v>10713</v>
      </c>
      <c r="E48" s="87">
        <v>49893</v>
      </c>
      <c r="F48" s="99">
        <v>928185</v>
      </c>
      <c r="G48" s="93">
        <v>21009</v>
      </c>
      <c r="H48" s="94">
        <v>18.5</v>
      </c>
      <c r="I48" s="93">
        <v>6293</v>
      </c>
      <c r="J48" s="93">
        <v>51676</v>
      </c>
      <c r="K48" s="93">
        <v>4719</v>
      </c>
      <c r="L48" s="93">
        <v>21870</v>
      </c>
      <c r="M48" s="99">
        <v>176700</v>
      </c>
      <c r="N48" s="108">
        <v>16400</v>
      </c>
      <c r="O48" s="109">
        <v>11.1</v>
      </c>
      <c r="P48" s="108">
        <v>27212</v>
      </c>
      <c r="Q48" s="108">
        <v>584675</v>
      </c>
      <c r="R48" s="108">
        <v>19768</v>
      </c>
      <c r="S48" s="108">
        <v>51235</v>
      </c>
      <c r="T48" s="110">
        <v>1063313</v>
      </c>
      <c r="U48" s="115">
        <v>36536</v>
      </c>
      <c r="V48" s="116">
        <v>21.2</v>
      </c>
      <c r="W48" s="115">
        <v>35032</v>
      </c>
      <c r="X48" s="115">
        <v>259851</v>
      </c>
      <c r="Y48" s="115">
        <v>32507</v>
      </c>
      <c r="Z48" s="115">
        <v>20316</v>
      </c>
      <c r="AA48" s="110">
        <v>207563</v>
      </c>
      <c r="AB48" s="121">
        <v>19655</v>
      </c>
      <c r="AC48" s="122">
        <v>9.6999999999999993</v>
      </c>
      <c r="AD48" s="121">
        <v>1658</v>
      </c>
      <c r="AE48" s="121">
        <v>15232</v>
      </c>
      <c r="AF48" s="121">
        <v>1315</v>
      </c>
      <c r="AG48" s="121">
        <v>1337</v>
      </c>
      <c r="AH48" s="68">
        <v>9824</v>
      </c>
      <c r="AI48" s="129">
        <v>823</v>
      </c>
      <c r="AJ48" s="130">
        <v>9.6999999999999993</v>
      </c>
      <c r="AK48" s="129">
        <v>2750</v>
      </c>
      <c r="AL48" s="129">
        <v>13272</v>
      </c>
      <c r="AM48" s="129">
        <v>2949</v>
      </c>
      <c r="AN48" s="129">
        <v>4929</v>
      </c>
      <c r="AO48" s="68">
        <v>27955</v>
      </c>
      <c r="AP48" s="135">
        <v>7957</v>
      </c>
      <c r="AQ48" s="136">
        <v>6.3</v>
      </c>
      <c r="AR48" s="135">
        <v>4749</v>
      </c>
      <c r="AS48" s="135">
        <v>18579</v>
      </c>
      <c r="AT48" s="135">
        <v>3062</v>
      </c>
      <c r="AU48" s="135">
        <v>8454</v>
      </c>
      <c r="AV48" s="135">
        <v>30585</v>
      </c>
      <c r="AW48" s="135">
        <v>5141</v>
      </c>
      <c r="AX48" s="136">
        <v>4.7</v>
      </c>
      <c r="AY48" s="141">
        <v>1299</v>
      </c>
      <c r="AZ48" s="141">
        <v>18256</v>
      </c>
      <c r="BA48" s="141">
        <v>1131</v>
      </c>
      <c r="BB48" s="141">
        <v>2165</v>
      </c>
      <c r="BC48" s="68">
        <v>32753</v>
      </c>
      <c r="BD48" s="147">
        <v>2029</v>
      </c>
      <c r="BE48" s="148">
        <v>13.7</v>
      </c>
      <c r="BF48" s="147">
        <v>5068</v>
      </c>
      <c r="BG48" s="147">
        <v>14347</v>
      </c>
      <c r="BH48" s="147">
        <v>3183</v>
      </c>
      <c r="BI48" s="147">
        <v>2334</v>
      </c>
      <c r="BJ48" s="68">
        <v>7048</v>
      </c>
      <c r="BK48" s="154">
        <v>1469</v>
      </c>
      <c r="BL48" s="155">
        <v>3.2</v>
      </c>
      <c r="BM48" s="154">
        <v>306</v>
      </c>
      <c r="BN48" s="154">
        <v>456</v>
      </c>
      <c r="BO48" s="154">
        <v>259</v>
      </c>
      <c r="BP48" s="154">
        <v>778</v>
      </c>
      <c r="BQ48" s="68">
        <v>700</v>
      </c>
      <c r="BR48" s="161">
        <v>397</v>
      </c>
      <c r="BS48" s="162">
        <v>2.1</v>
      </c>
      <c r="BT48" s="161">
        <v>112148</v>
      </c>
      <c r="BU48" s="161">
        <v>1455048</v>
      </c>
      <c r="BV48" s="161">
        <v>79605</v>
      </c>
      <c r="BW48" s="161">
        <v>140906</v>
      </c>
      <c r="BX48" s="77">
        <v>2404389</v>
      </c>
      <c r="BY48" s="161">
        <v>98335</v>
      </c>
      <c r="BZ48" s="162">
        <v>17.3</v>
      </c>
      <c r="CA48" s="161">
        <f t="shared" si="0"/>
        <v>2375761</v>
      </c>
      <c r="CB48" s="161">
        <f t="shared" si="1"/>
        <v>1104885</v>
      </c>
      <c r="CC48" s="161">
        <f t="shared" si="2"/>
        <v>1299504</v>
      </c>
      <c r="CD48" s="6">
        <f t="shared" si="3"/>
        <v>54.047161253857013</v>
      </c>
      <c r="CE48" s="124">
        <f t="shared" si="4"/>
        <v>-1.1906559213172296</v>
      </c>
    </row>
    <row r="49" spans="1:83" x14ac:dyDescent="0.2">
      <c r="A49" s="88">
        <v>34851</v>
      </c>
      <c r="B49" s="87">
        <v>29415</v>
      </c>
      <c r="C49" s="87">
        <v>507982</v>
      </c>
      <c r="D49" s="87">
        <v>11407</v>
      </c>
      <c r="E49" s="87">
        <v>51407</v>
      </c>
      <c r="F49" s="99">
        <v>962607</v>
      </c>
      <c r="G49" s="93">
        <v>21787</v>
      </c>
      <c r="H49" s="94">
        <v>18.600000000000001</v>
      </c>
      <c r="I49" s="93">
        <v>6275</v>
      </c>
      <c r="J49" s="93">
        <v>55946</v>
      </c>
      <c r="K49" s="93">
        <v>5013</v>
      </c>
      <c r="L49" s="93">
        <v>21119</v>
      </c>
      <c r="M49" s="99">
        <v>180948</v>
      </c>
      <c r="N49" s="108">
        <v>16870</v>
      </c>
      <c r="O49" s="109">
        <v>11.1</v>
      </c>
      <c r="P49" s="108">
        <v>31700</v>
      </c>
      <c r="Q49" s="108">
        <v>614786</v>
      </c>
      <c r="R49" s="108">
        <v>20857</v>
      </c>
      <c r="S49" s="108">
        <v>57766</v>
      </c>
      <c r="T49" s="110">
        <v>1082683</v>
      </c>
      <c r="U49" s="115">
        <v>37333</v>
      </c>
      <c r="V49" s="116">
        <v>21.4</v>
      </c>
      <c r="W49" s="115">
        <v>40443</v>
      </c>
      <c r="X49" s="115">
        <v>265910</v>
      </c>
      <c r="Y49" s="115">
        <v>32581</v>
      </c>
      <c r="Z49" s="115">
        <v>24345</v>
      </c>
      <c r="AA49" s="110">
        <v>214161</v>
      </c>
      <c r="AB49" s="121">
        <v>20353</v>
      </c>
      <c r="AC49" s="122">
        <v>9.6999999999999993</v>
      </c>
      <c r="AD49" s="121">
        <v>1595</v>
      </c>
      <c r="AE49" s="121">
        <v>15010</v>
      </c>
      <c r="AF49" s="121">
        <v>1268</v>
      </c>
      <c r="AG49" s="121">
        <v>1366</v>
      </c>
      <c r="AH49" s="68">
        <v>10041</v>
      </c>
      <c r="AI49" s="129">
        <v>843</v>
      </c>
      <c r="AJ49" s="130">
        <v>9.8000000000000007</v>
      </c>
      <c r="AK49" s="129">
        <v>2924</v>
      </c>
      <c r="AL49" s="129">
        <v>11869</v>
      </c>
      <c r="AM49" s="129">
        <v>3112</v>
      </c>
      <c r="AN49" s="129">
        <v>4986</v>
      </c>
      <c r="AO49" s="68">
        <v>27725</v>
      </c>
      <c r="AP49" s="135">
        <v>7797</v>
      </c>
      <c r="AQ49" s="136">
        <v>6.4</v>
      </c>
      <c r="AR49" s="135">
        <v>5268</v>
      </c>
      <c r="AS49" s="135">
        <v>21186</v>
      </c>
      <c r="AT49" s="135">
        <v>3453</v>
      </c>
      <c r="AU49" s="135">
        <v>9106</v>
      </c>
      <c r="AV49" s="135">
        <v>33530</v>
      </c>
      <c r="AW49" s="135">
        <v>5627</v>
      </c>
      <c r="AX49" s="136">
        <v>4.7</v>
      </c>
      <c r="AY49" s="141">
        <v>1567</v>
      </c>
      <c r="AZ49" s="141">
        <v>18847</v>
      </c>
      <c r="BA49" s="141">
        <v>1154</v>
      </c>
      <c r="BB49" s="141">
        <v>2614</v>
      </c>
      <c r="BC49" s="68">
        <v>33495</v>
      </c>
      <c r="BD49" s="147">
        <v>2070</v>
      </c>
      <c r="BE49" s="148">
        <v>14</v>
      </c>
      <c r="BF49" s="147">
        <v>5336</v>
      </c>
      <c r="BG49" s="147">
        <v>15405</v>
      </c>
      <c r="BH49" s="147">
        <v>3611</v>
      </c>
      <c r="BI49" s="147">
        <v>2578</v>
      </c>
      <c r="BJ49" s="68">
        <v>7916</v>
      </c>
      <c r="BK49" s="154">
        <v>1749</v>
      </c>
      <c r="BL49" s="155">
        <v>3.2</v>
      </c>
      <c r="BM49" s="154">
        <v>256</v>
      </c>
      <c r="BN49" s="154">
        <v>465</v>
      </c>
      <c r="BO49" s="154">
        <v>266</v>
      </c>
      <c r="BP49" s="154">
        <v>639</v>
      </c>
      <c r="BQ49" s="68">
        <v>685</v>
      </c>
      <c r="BR49" s="161">
        <v>402</v>
      </c>
      <c r="BS49" s="162">
        <v>2</v>
      </c>
      <c r="BT49" s="161">
        <v>124779</v>
      </c>
      <c r="BU49" s="161">
        <v>1527405</v>
      </c>
      <c r="BV49" s="161">
        <v>82721</v>
      </c>
      <c r="BW49" s="161">
        <v>156259</v>
      </c>
      <c r="BX49" s="77">
        <v>2474074</v>
      </c>
      <c r="BY49" s="161">
        <v>102058</v>
      </c>
      <c r="BZ49" s="162">
        <v>17.399999999999999</v>
      </c>
      <c r="CA49" s="161">
        <f t="shared" si="0"/>
        <v>2440399</v>
      </c>
      <c r="CB49" s="161">
        <f t="shared" si="1"/>
        <v>1143555</v>
      </c>
      <c r="CC49" s="161">
        <f t="shared" si="2"/>
        <v>1330519</v>
      </c>
      <c r="CD49" s="6">
        <f t="shared" si="3"/>
        <v>53.778464184983953</v>
      </c>
      <c r="CE49" s="124">
        <f t="shared" si="4"/>
        <v>-1.3611153102130347</v>
      </c>
    </row>
    <row r="50" spans="1:83" x14ac:dyDescent="0.2">
      <c r="A50" s="88">
        <v>35217</v>
      </c>
      <c r="B50" s="87">
        <v>26446</v>
      </c>
      <c r="C50" s="87">
        <v>528601</v>
      </c>
      <c r="D50" s="87">
        <v>12010</v>
      </c>
      <c r="E50" s="87">
        <v>46018</v>
      </c>
      <c r="F50" s="99">
        <v>989690</v>
      </c>
      <c r="G50" s="93">
        <v>22529</v>
      </c>
      <c r="H50" s="94">
        <v>18.8</v>
      </c>
      <c r="I50" s="93">
        <v>6153</v>
      </c>
      <c r="J50" s="93">
        <v>60212</v>
      </c>
      <c r="K50" s="93">
        <v>5530</v>
      </c>
      <c r="L50" s="93">
        <v>19156</v>
      </c>
      <c r="M50" s="99">
        <v>182889</v>
      </c>
      <c r="N50" s="108">
        <v>17214</v>
      </c>
      <c r="O50" s="109">
        <v>11.2</v>
      </c>
      <c r="P50" s="108">
        <v>35592</v>
      </c>
      <c r="Q50" s="108">
        <v>645029</v>
      </c>
      <c r="R50" s="108">
        <v>22077</v>
      </c>
      <c r="S50" s="108">
        <v>62441</v>
      </c>
      <c r="T50" s="110">
        <v>1106078</v>
      </c>
      <c r="U50" s="115">
        <v>38251</v>
      </c>
      <c r="V50" s="116">
        <v>21.6</v>
      </c>
      <c r="W50" s="115">
        <v>42423</v>
      </c>
      <c r="X50" s="115">
        <v>268928</v>
      </c>
      <c r="Y50" s="115">
        <v>33439</v>
      </c>
      <c r="Z50" s="115">
        <v>26093</v>
      </c>
      <c r="AA50" s="110">
        <v>221858</v>
      </c>
      <c r="AB50" s="121">
        <v>21273</v>
      </c>
      <c r="AC50" s="122">
        <v>9.8000000000000007</v>
      </c>
      <c r="AD50" s="121">
        <v>1728</v>
      </c>
      <c r="AE50" s="121">
        <v>14841</v>
      </c>
      <c r="AF50" s="121">
        <v>1285</v>
      </c>
      <c r="AG50" s="121">
        <v>1519</v>
      </c>
      <c r="AH50" s="68">
        <v>10340</v>
      </c>
      <c r="AI50" s="129">
        <v>865</v>
      </c>
      <c r="AJ50" s="130">
        <v>9.9</v>
      </c>
      <c r="AK50" s="129">
        <v>2179</v>
      </c>
      <c r="AL50" s="129">
        <v>10514</v>
      </c>
      <c r="AM50" s="129">
        <v>2056</v>
      </c>
      <c r="AN50" s="129">
        <v>5426</v>
      </c>
      <c r="AO50" s="68">
        <v>27963</v>
      </c>
      <c r="AP50" s="135">
        <v>7642</v>
      </c>
      <c r="AQ50" s="136">
        <v>6.4</v>
      </c>
      <c r="AR50" s="135">
        <v>6023</v>
      </c>
      <c r="AS50" s="135">
        <v>23927</v>
      </c>
      <c r="AT50" s="135">
        <v>3964</v>
      </c>
      <c r="AU50" s="135">
        <v>10075</v>
      </c>
      <c r="AV50" s="135">
        <v>36710</v>
      </c>
      <c r="AW50" s="135">
        <v>6153</v>
      </c>
      <c r="AX50" s="136">
        <v>4.5999999999999996</v>
      </c>
      <c r="AY50" s="141">
        <v>1649</v>
      </c>
      <c r="AZ50" s="141">
        <v>19661</v>
      </c>
      <c r="BA50" s="141">
        <v>1206</v>
      </c>
      <c r="BB50" s="141">
        <v>2699</v>
      </c>
      <c r="BC50" s="68">
        <v>34274</v>
      </c>
      <c r="BD50" s="147">
        <v>2123</v>
      </c>
      <c r="BE50" s="148">
        <v>14.2</v>
      </c>
      <c r="BF50" s="147">
        <v>5495</v>
      </c>
      <c r="BG50" s="147">
        <v>16083</v>
      </c>
      <c r="BH50" s="147">
        <v>3971</v>
      </c>
      <c r="BI50" s="147">
        <v>2847</v>
      </c>
      <c r="BJ50" s="68">
        <v>8718</v>
      </c>
      <c r="BK50" s="154">
        <v>2016</v>
      </c>
      <c r="BL50" s="155">
        <v>3.3</v>
      </c>
      <c r="BM50" s="154">
        <v>357</v>
      </c>
      <c r="BN50" s="154">
        <v>549</v>
      </c>
      <c r="BO50" s="154">
        <v>298</v>
      </c>
      <c r="BP50" s="154">
        <v>683</v>
      </c>
      <c r="BQ50" s="68">
        <v>769</v>
      </c>
      <c r="BR50" s="161">
        <v>421</v>
      </c>
      <c r="BS50" s="162">
        <v>1.9</v>
      </c>
      <c r="BT50" s="161">
        <v>128044</v>
      </c>
      <c r="BU50" s="161">
        <v>1588343</v>
      </c>
      <c r="BV50" s="161">
        <v>85836</v>
      </c>
      <c r="BW50" s="161">
        <v>160551</v>
      </c>
      <c r="BX50" s="77">
        <v>2542761</v>
      </c>
      <c r="BY50" s="161">
        <v>106207</v>
      </c>
      <c r="BZ50" s="162">
        <v>17.5</v>
      </c>
      <c r="CA50" s="161">
        <f t="shared" si="0"/>
        <v>2500515</v>
      </c>
      <c r="CB50" s="161">
        <f t="shared" si="1"/>
        <v>1172579</v>
      </c>
      <c r="CC50" s="161">
        <f t="shared" si="2"/>
        <v>1370182</v>
      </c>
      <c r="CD50" s="6">
        <f t="shared" si="3"/>
        <v>53.88559915776591</v>
      </c>
      <c r="CE50" s="124">
        <f t="shared" si="4"/>
        <v>-1.6614223672614115</v>
      </c>
    </row>
    <row r="51" spans="1:83" x14ac:dyDescent="0.2">
      <c r="A51" s="88">
        <v>35582</v>
      </c>
      <c r="B51" s="87">
        <v>26590</v>
      </c>
      <c r="C51" s="87">
        <v>546456</v>
      </c>
      <c r="D51" s="87">
        <v>12428</v>
      </c>
      <c r="E51" s="87">
        <v>45663</v>
      </c>
      <c r="F51" s="99">
        <v>1016111</v>
      </c>
      <c r="G51" s="93">
        <v>23221</v>
      </c>
      <c r="H51" s="94">
        <v>19</v>
      </c>
      <c r="I51" s="93">
        <v>6748</v>
      </c>
      <c r="J51" s="93">
        <v>65334</v>
      </c>
      <c r="K51" s="93">
        <v>5898</v>
      </c>
      <c r="L51" s="93">
        <v>20011</v>
      </c>
      <c r="M51" s="99">
        <v>185411</v>
      </c>
      <c r="N51" s="108">
        <v>17488</v>
      </c>
      <c r="O51" s="109">
        <v>11.3</v>
      </c>
      <c r="P51" s="108">
        <v>38264</v>
      </c>
      <c r="Q51" s="108">
        <v>675364</v>
      </c>
      <c r="R51" s="108">
        <v>23134</v>
      </c>
      <c r="S51" s="108">
        <v>65810</v>
      </c>
      <c r="T51" s="110">
        <v>1131692</v>
      </c>
      <c r="U51" s="115">
        <v>39245</v>
      </c>
      <c r="V51" s="116">
        <v>21.7</v>
      </c>
      <c r="W51" s="115">
        <v>43964</v>
      </c>
      <c r="X51" s="115">
        <v>275809</v>
      </c>
      <c r="Y51" s="115">
        <v>32880</v>
      </c>
      <c r="Z51" s="115">
        <v>29253</v>
      </c>
      <c r="AA51" s="110">
        <v>232042</v>
      </c>
      <c r="AB51" s="121">
        <v>22429</v>
      </c>
      <c r="AC51" s="122">
        <v>9.8000000000000007</v>
      </c>
      <c r="AD51" s="121">
        <v>1773</v>
      </c>
      <c r="AE51" s="121">
        <v>15508</v>
      </c>
      <c r="AF51" s="121">
        <v>1235</v>
      </c>
      <c r="AG51" s="121">
        <v>1604</v>
      </c>
      <c r="AH51" s="68">
        <v>10728</v>
      </c>
      <c r="AI51" s="129">
        <v>892</v>
      </c>
      <c r="AJ51" s="130">
        <v>10</v>
      </c>
      <c r="AK51" s="129">
        <v>2296</v>
      </c>
      <c r="AL51" s="129">
        <v>13005</v>
      </c>
      <c r="AM51" s="129">
        <v>2094</v>
      </c>
      <c r="AN51" s="129">
        <v>5476</v>
      </c>
      <c r="AO51" s="68">
        <v>28377</v>
      </c>
      <c r="AP51" s="135">
        <v>7572</v>
      </c>
      <c r="AQ51" s="136">
        <v>6.4</v>
      </c>
      <c r="AR51" s="135">
        <v>5841</v>
      </c>
      <c r="AS51" s="135">
        <v>26103</v>
      </c>
      <c r="AT51" s="135">
        <v>4347</v>
      </c>
      <c r="AU51" s="135">
        <v>9622</v>
      </c>
      <c r="AV51" s="135">
        <v>38998</v>
      </c>
      <c r="AW51" s="135">
        <v>6654</v>
      </c>
      <c r="AX51" s="136">
        <v>4.7</v>
      </c>
      <c r="AY51" s="141">
        <v>1957</v>
      </c>
      <c r="AZ51" s="141">
        <v>20502</v>
      </c>
      <c r="BA51" s="141">
        <v>1267</v>
      </c>
      <c r="BB51" s="141">
        <v>3165</v>
      </c>
      <c r="BC51" s="68">
        <v>35466</v>
      </c>
      <c r="BD51" s="147">
        <v>2188</v>
      </c>
      <c r="BE51" s="148">
        <v>14.4</v>
      </c>
      <c r="BF51" s="147">
        <v>6176</v>
      </c>
      <c r="BG51" s="147">
        <v>17114</v>
      </c>
      <c r="BH51" s="147">
        <v>4224</v>
      </c>
      <c r="BI51" s="147">
        <v>3420</v>
      </c>
      <c r="BJ51" s="68">
        <v>9812</v>
      </c>
      <c r="BK51" s="154">
        <v>2290</v>
      </c>
      <c r="BL51" s="155">
        <v>3.2</v>
      </c>
      <c r="BM51" s="154">
        <v>537</v>
      </c>
      <c r="BN51" s="154">
        <v>748</v>
      </c>
      <c r="BO51" s="154">
        <v>361</v>
      </c>
      <c r="BP51" s="154">
        <v>944</v>
      </c>
      <c r="BQ51" s="68">
        <v>1010</v>
      </c>
      <c r="BR51" s="161">
        <v>494</v>
      </c>
      <c r="BS51" s="162">
        <v>1.8</v>
      </c>
      <c r="BT51" s="161">
        <v>134146</v>
      </c>
      <c r="BU51" s="161">
        <v>1655941</v>
      </c>
      <c r="BV51" s="161">
        <v>87868</v>
      </c>
      <c r="BW51" s="161">
        <v>171211</v>
      </c>
      <c r="BX51" s="77">
        <v>2618831</v>
      </c>
      <c r="BY51" s="161">
        <v>110934</v>
      </c>
      <c r="BZ51" s="162">
        <v>17.7</v>
      </c>
      <c r="CA51" s="161">
        <f t="shared" si="0"/>
        <v>2565256</v>
      </c>
      <c r="CB51" s="161">
        <f t="shared" si="1"/>
        <v>1201522</v>
      </c>
      <c r="CC51" s="161">
        <f t="shared" si="2"/>
        <v>1417309</v>
      </c>
      <c r="CD51" s="6">
        <f t="shared" si="3"/>
        <v>54.119910754073096</v>
      </c>
      <c r="CE51" s="124">
        <f t="shared" si="4"/>
        <v>-2.0457601120499991</v>
      </c>
    </row>
    <row r="52" spans="1:83" x14ac:dyDescent="0.2">
      <c r="A52" s="88">
        <v>35947</v>
      </c>
      <c r="B52" s="87">
        <v>31457</v>
      </c>
      <c r="C52" s="87">
        <v>573201</v>
      </c>
      <c r="D52" s="87">
        <v>12914</v>
      </c>
      <c r="E52" s="87">
        <v>54474</v>
      </c>
      <c r="F52" s="99">
        <v>1050423</v>
      </c>
      <c r="G52" s="93">
        <v>23969</v>
      </c>
      <c r="H52" s="94">
        <v>19.2</v>
      </c>
      <c r="I52" s="93">
        <v>8247</v>
      </c>
      <c r="J52" s="93">
        <v>71302</v>
      </c>
      <c r="K52" s="93">
        <v>6560</v>
      </c>
      <c r="L52" s="93">
        <v>22440</v>
      </c>
      <c r="M52" s="99">
        <v>190002</v>
      </c>
      <c r="N52" s="108">
        <v>17850</v>
      </c>
      <c r="O52" s="109">
        <v>11.3</v>
      </c>
      <c r="P52" s="108">
        <v>41603</v>
      </c>
      <c r="Q52" s="108">
        <v>709969</v>
      </c>
      <c r="R52" s="108">
        <v>24348</v>
      </c>
      <c r="S52" s="108">
        <v>69721</v>
      </c>
      <c r="T52" s="110">
        <v>1160084</v>
      </c>
      <c r="U52" s="115">
        <v>40277</v>
      </c>
      <c r="V52" s="116">
        <v>21.8</v>
      </c>
      <c r="W52" s="115">
        <v>47860</v>
      </c>
      <c r="X52" s="115">
        <v>293224</v>
      </c>
      <c r="Y52" s="115">
        <v>34808</v>
      </c>
      <c r="Z52" s="115">
        <v>32146</v>
      </c>
      <c r="AA52" s="110">
        <v>243763</v>
      </c>
      <c r="AB52" s="121">
        <v>23847</v>
      </c>
      <c r="AC52" s="122">
        <v>9.8000000000000007</v>
      </c>
      <c r="AD52" s="121">
        <v>1901</v>
      </c>
      <c r="AE52" s="121">
        <v>17318</v>
      </c>
      <c r="AF52" s="121">
        <v>1387</v>
      </c>
      <c r="AG52" s="121">
        <v>1604</v>
      </c>
      <c r="AH52" s="68">
        <v>11069</v>
      </c>
      <c r="AI52" s="129">
        <v>921</v>
      </c>
      <c r="AJ52" s="130">
        <v>10</v>
      </c>
      <c r="AK52" s="129">
        <v>2294</v>
      </c>
      <c r="AL52" s="129">
        <v>14267</v>
      </c>
      <c r="AM52" s="129">
        <v>3283</v>
      </c>
      <c r="AN52" s="129">
        <v>4419</v>
      </c>
      <c r="AO52" s="68">
        <v>27892</v>
      </c>
      <c r="AP52" s="135">
        <v>7372</v>
      </c>
      <c r="AQ52" s="136">
        <v>6.6</v>
      </c>
      <c r="AR52" s="135">
        <v>5884</v>
      </c>
      <c r="AS52" s="135">
        <v>27895</v>
      </c>
      <c r="AT52" s="135">
        <v>4798</v>
      </c>
      <c r="AU52" s="135">
        <v>9490</v>
      </c>
      <c r="AV52" s="135">
        <v>40605</v>
      </c>
      <c r="AW52" s="135">
        <v>7064</v>
      </c>
      <c r="AX52" s="136">
        <v>4.8</v>
      </c>
      <c r="AY52" s="141">
        <v>1985</v>
      </c>
      <c r="AZ52" s="141">
        <v>21127</v>
      </c>
      <c r="BA52" s="141">
        <v>1305</v>
      </c>
      <c r="BB52" s="141">
        <v>3137</v>
      </c>
      <c r="BC52" s="68">
        <v>36645</v>
      </c>
      <c r="BD52" s="147">
        <v>2262</v>
      </c>
      <c r="BE52" s="148">
        <v>14.5</v>
      </c>
      <c r="BF52" s="147">
        <v>6813</v>
      </c>
      <c r="BG52" s="147">
        <v>18751</v>
      </c>
      <c r="BH52" s="147">
        <v>4560</v>
      </c>
      <c r="BI52" s="147">
        <v>3966</v>
      </c>
      <c r="BJ52" s="68">
        <v>11137</v>
      </c>
      <c r="BK52" s="154">
        <v>2597</v>
      </c>
      <c r="BL52" s="155">
        <v>3.1</v>
      </c>
      <c r="BM52" s="154">
        <v>534</v>
      </c>
      <c r="BN52" s="154">
        <v>867</v>
      </c>
      <c r="BO52" s="154">
        <v>446</v>
      </c>
      <c r="BP52" s="154">
        <v>873</v>
      </c>
      <c r="BQ52" s="68">
        <v>1126</v>
      </c>
      <c r="BR52" s="161">
        <v>588</v>
      </c>
      <c r="BS52" s="162">
        <v>1.8</v>
      </c>
      <c r="BT52" s="161">
        <v>148577</v>
      </c>
      <c r="BU52" s="161">
        <v>1747920</v>
      </c>
      <c r="BV52" s="161">
        <v>94411</v>
      </c>
      <c r="BW52" s="161">
        <v>187771</v>
      </c>
      <c r="BX52" s="77">
        <v>2706740</v>
      </c>
      <c r="BY52" s="161">
        <v>116159</v>
      </c>
      <c r="BZ52" s="162">
        <v>17.7</v>
      </c>
      <c r="CA52" s="161">
        <f t="shared" si="0"/>
        <v>2644272</v>
      </c>
      <c r="CB52" s="161">
        <f t="shared" si="1"/>
        <v>1240425</v>
      </c>
      <c r="CC52" s="161">
        <f t="shared" si="2"/>
        <v>1466315</v>
      </c>
      <c r="CD52" s="6">
        <f t="shared" si="3"/>
        <v>54.172731773277086</v>
      </c>
      <c r="CE52" s="124">
        <f t="shared" si="4"/>
        <v>-2.3078685060257009</v>
      </c>
    </row>
    <row r="53" spans="1:83" x14ac:dyDescent="0.2">
      <c r="A53" s="88">
        <v>36312</v>
      </c>
      <c r="B53" s="87">
        <v>34465</v>
      </c>
      <c r="C53" s="87">
        <v>616737</v>
      </c>
      <c r="D53" s="87">
        <v>13634</v>
      </c>
      <c r="E53" s="87">
        <v>58288</v>
      </c>
      <c r="F53" s="99">
        <v>1088178</v>
      </c>
      <c r="G53" s="93">
        <v>24813</v>
      </c>
      <c r="H53" s="94">
        <v>19.2</v>
      </c>
      <c r="I53" s="93">
        <v>8523</v>
      </c>
      <c r="J53" s="93">
        <v>77230</v>
      </c>
      <c r="K53" s="93">
        <v>6995</v>
      </c>
      <c r="L53" s="93">
        <v>22252</v>
      </c>
      <c r="M53" s="99">
        <v>193992</v>
      </c>
      <c r="N53" s="108">
        <v>18262</v>
      </c>
      <c r="O53" s="109">
        <v>11.4</v>
      </c>
      <c r="P53" s="108">
        <v>45841</v>
      </c>
      <c r="Q53" s="108">
        <v>753009</v>
      </c>
      <c r="R53" s="108">
        <v>25687</v>
      </c>
      <c r="S53" s="108">
        <v>74798</v>
      </c>
      <c r="T53" s="110">
        <v>1192494</v>
      </c>
      <c r="U53" s="115">
        <v>41426</v>
      </c>
      <c r="V53" s="116">
        <v>21.8</v>
      </c>
      <c r="W53" s="115">
        <v>48802</v>
      </c>
      <c r="X53" s="115">
        <v>304353</v>
      </c>
      <c r="Y53" s="115">
        <v>36991</v>
      </c>
      <c r="Z53" s="115">
        <v>32390</v>
      </c>
      <c r="AA53" s="110">
        <v>254387</v>
      </c>
      <c r="AB53" s="121">
        <v>25407</v>
      </c>
      <c r="AC53" s="122">
        <v>9.8000000000000007</v>
      </c>
      <c r="AD53" s="121">
        <v>2350</v>
      </c>
      <c r="AE53" s="121">
        <v>18616</v>
      </c>
      <c r="AF53" s="121">
        <v>1548</v>
      </c>
      <c r="AG53" s="121">
        <v>1894</v>
      </c>
      <c r="AH53" s="68">
        <v>11563</v>
      </c>
      <c r="AI53" s="129">
        <v>954</v>
      </c>
      <c r="AJ53" s="130">
        <v>10</v>
      </c>
      <c r="AK53" s="129">
        <v>2510</v>
      </c>
      <c r="AL53" s="129">
        <v>14414</v>
      </c>
      <c r="AM53" s="129">
        <v>3010</v>
      </c>
      <c r="AN53" s="129">
        <v>4989</v>
      </c>
      <c r="AO53" s="68">
        <v>26940</v>
      </c>
      <c r="AP53" s="135">
        <v>6859</v>
      </c>
      <c r="AQ53" s="136">
        <v>6.7</v>
      </c>
      <c r="AR53" s="135">
        <v>5883</v>
      </c>
      <c r="AS53" s="135">
        <v>29461</v>
      </c>
      <c r="AT53" s="135">
        <v>5096</v>
      </c>
      <c r="AU53" s="135">
        <v>9501</v>
      </c>
      <c r="AV53" s="135">
        <v>41739</v>
      </c>
      <c r="AW53" s="135">
        <v>7399</v>
      </c>
      <c r="AX53" s="136">
        <v>4.9000000000000004</v>
      </c>
      <c r="AY53" s="141">
        <v>1690</v>
      </c>
      <c r="AZ53" s="141">
        <v>22237</v>
      </c>
      <c r="BA53" s="141">
        <v>1337</v>
      </c>
      <c r="BB53" s="141">
        <v>2638</v>
      </c>
      <c r="BC53" s="68">
        <v>37257</v>
      </c>
      <c r="BD53" s="147">
        <v>2321</v>
      </c>
      <c r="BE53" s="148">
        <v>14.8</v>
      </c>
      <c r="BF53" s="147">
        <v>7531</v>
      </c>
      <c r="BG53" s="147">
        <v>20950</v>
      </c>
      <c r="BH53" s="147">
        <v>5048</v>
      </c>
      <c r="BI53" s="147">
        <v>4457</v>
      </c>
      <c r="BJ53" s="68">
        <v>12626</v>
      </c>
      <c r="BK53" s="154">
        <v>2931</v>
      </c>
      <c r="BL53" s="155">
        <v>3</v>
      </c>
      <c r="BM53" s="154">
        <v>684</v>
      </c>
      <c r="BN53" s="154">
        <v>1057</v>
      </c>
      <c r="BO53" s="154">
        <v>538</v>
      </c>
      <c r="BP53" s="154">
        <v>982</v>
      </c>
      <c r="BQ53" s="68">
        <v>1313</v>
      </c>
      <c r="BR53" s="161">
        <v>681</v>
      </c>
      <c r="BS53" s="162">
        <v>1.8</v>
      </c>
      <c r="BT53" s="161">
        <v>158281</v>
      </c>
      <c r="BU53" s="161">
        <v>1858063</v>
      </c>
      <c r="BV53" s="161">
        <v>99883</v>
      </c>
      <c r="BW53" s="161">
        <v>196325</v>
      </c>
      <c r="BX53" s="77">
        <v>2797836</v>
      </c>
      <c r="BY53" s="161">
        <v>121472</v>
      </c>
      <c r="BZ53" s="162">
        <v>17.8</v>
      </c>
      <c r="CA53" s="161">
        <f t="shared" si="0"/>
        <v>2729051</v>
      </c>
      <c r="CB53" s="161">
        <f t="shared" si="1"/>
        <v>1282170</v>
      </c>
      <c r="CC53" s="161">
        <f t="shared" si="2"/>
        <v>1515666</v>
      </c>
      <c r="CD53" s="6">
        <f t="shared" si="3"/>
        <v>54.172796404078007</v>
      </c>
      <c r="CE53" s="124">
        <f t="shared" si="4"/>
        <v>-2.4585072177211287</v>
      </c>
    </row>
    <row r="54" spans="1:83" x14ac:dyDescent="0.2">
      <c r="A54" s="88">
        <v>36678</v>
      </c>
      <c r="B54" s="87">
        <v>41298</v>
      </c>
      <c r="C54" s="87">
        <v>670876</v>
      </c>
      <c r="D54" s="87">
        <v>14954</v>
      </c>
      <c r="E54" s="87">
        <v>65870</v>
      </c>
      <c r="F54" s="99">
        <v>1133451</v>
      </c>
      <c r="G54" s="93">
        <v>25753</v>
      </c>
      <c r="H54" s="94">
        <v>19.3</v>
      </c>
      <c r="I54" s="93">
        <v>10220</v>
      </c>
      <c r="J54" s="93">
        <v>85404</v>
      </c>
      <c r="K54" s="93">
        <v>7739</v>
      </c>
      <c r="L54" s="93">
        <v>24734</v>
      </c>
      <c r="M54" s="99">
        <v>199996</v>
      </c>
      <c r="N54" s="108">
        <v>18730</v>
      </c>
      <c r="O54" s="109">
        <v>11.3</v>
      </c>
      <c r="P54" s="108">
        <v>45987</v>
      </c>
      <c r="Q54" s="108">
        <v>796357</v>
      </c>
      <c r="R54" s="108">
        <v>27379</v>
      </c>
      <c r="S54" s="108">
        <v>72511</v>
      </c>
      <c r="T54" s="110">
        <v>1221634</v>
      </c>
      <c r="U54" s="115">
        <v>42547</v>
      </c>
      <c r="V54" s="116">
        <v>21.8</v>
      </c>
      <c r="W54" s="115">
        <v>52779</v>
      </c>
      <c r="X54" s="115">
        <v>321346</v>
      </c>
      <c r="Y54" s="115">
        <v>37640</v>
      </c>
      <c r="Z54" s="115">
        <v>37288</v>
      </c>
      <c r="AA54" s="110">
        <v>268345</v>
      </c>
      <c r="AB54" s="121">
        <v>27160</v>
      </c>
      <c r="AC54" s="122">
        <v>9.8000000000000007</v>
      </c>
      <c r="AD54" s="121">
        <v>2348</v>
      </c>
      <c r="AE54" s="121">
        <v>20394</v>
      </c>
      <c r="AF54" s="121">
        <v>1585</v>
      </c>
      <c r="AG54" s="121">
        <v>1926</v>
      </c>
      <c r="AH54" s="68">
        <v>12041</v>
      </c>
      <c r="AI54" s="129">
        <v>993</v>
      </c>
      <c r="AJ54" s="130">
        <v>10</v>
      </c>
      <c r="AK54" s="129">
        <v>2850</v>
      </c>
      <c r="AL54" s="129">
        <v>15724</v>
      </c>
      <c r="AM54" s="129">
        <v>3189</v>
      </c>
      <c r="AN54" s="129">
        <v>5236</v>
      </c>
      <c r="AO54" s="68">
        <v>26507</v>
      </c>
      <c r="AP54" s="135">
        <v>6462</v>
      </c>
      <c r="AQ54" s="136">
        <v>6.8</v>
      </c>
      <c r="AR54" s="135">
        <v>5890</v>
      </c>
      <c r="AS54" s="135">
        <v>31522</v>
      </c>
      <c r="AT54" s="135">
        <v>5488</v>
      </c>
      <c r="AU54" s="135">
        <v>9447</v>
      </c>
      <c r="AV54" s="135">
        <v>42303</v>
      </c>
      <c r="AW54" s="135">
        <v>7657</v>
      </c>
      <c r="AX54" s="136">
        <v>5</v>
      </c>
      <c r="AY54" s="141">
        <v>1377</v>
      </c>
      <c r="AZ54" s="141">
        <v>23579</v>
      </c>
      <c r="BA54" s="141">
        <v>1449</v>
      </c>
      <c r="BB54" s="141">
        <v>2052</v>
      </c>
      <c r="BC54" s="68">
        <v>37140</v>
      </c>
      <c r="BD54" s="147">
        <v>2347</v>
      </c>
      <c r="BE54" s="148">
        <v>15.2</v>
      </c>
      <c r="BF54" s="147">
        <v>8911</v>
      </c>
      <c r="BG54" s="147">
        <v>23990</v>
      </c>
      <c r="BH54" s="147">
        <v>5684</v>
      </c>
      <c r="BI54" s="147">
        <v>5367</v>
      </c>
      <c r="BJ54" s="68">
        <v>14579</v>
      </c>
      <c r="BK54" s="154">
        <v>3326</v>
      </c>
      <c r="BL54" s="155">
        <v>2.9</v>
      </c>
      <c r="BM54" s="154">
        <v>668</v>
      </c>
      <c r="BN54" s="154">
        <v>1136</v>
      </c>
      <c r="BO54" s="154">
        <v>632</v>
      </c>
      <c r="BP54" s="154">
        <v>929</v>
      </c>
      <c r="BQ54" s="68">
        <v>1359</v>
      </c>
      <c r="BR54" s="161">
        <v>762</v>
      </c>
      <c r="BS54" s="162">
        <v>1.9</v>
      </c>
      <c r="BT54" s="161">
        <v>172328</v>
      </c>
      <c r="BU54" s="161">
        <v>1990327</v>
      </c>
      <c r="BV54" s="161">
        <v>105738</v>
      </c>
      <c r="BW54" s="161">
        <v>212039</v>
      </c>
      <c r="BX54" s="77">
        <v>2899530</v>
      </c>
      <c r="BY54" s="161">
        <v>127272</v>
      </c>
      <c r="BZ54" s="162">
        <v>17.8</v>
      </c>
      <c r="CA54" s="161">
        <f t="shared" si="0"/>
        <v>2823426</v>
      </c>
      <c r="CB54" s="161">
        <f t="shared" si="1"/>
        <v>1333447</v>
      </c>
      <c r="CC54" s="161">
        <f t="shared" si="2"/>
        <v>1566083</v>
      </c>
      <c r="CD54" s="6">
        <f t="shared" si="3"/>
        <v>54.011615675643988</v>
      </c>
      <c r="CE54" s="124">
        <f t="shared" si="4"/>
        <v>-2.6247012446844797</v>
      </c>
    </row>
    <row r="55" spans="1:83" x14ac:dyDescent="0.2">
      <c r="A55" s="88">
        <v>37043</v>
      </c>
      <c r="B55" s="87">
        <v>34806</v>
      </c>
      <c r="C55" s="87">
        <v>769480</v>
      </c>
      <c r="D55" s="87">
        <v>17422</v>
      </c>
      <c r="E55" s="87">
        <v>51462</v>
      </c>
      <c r="F55" s="99">
        <v>1159846</v>
      </c>
      <c r="G55" s="93">
        <v>26598</v>
      </c>
      <c r="H55" s="94">
        <v>19.5</v>
      </c>
      <c r="I55" s="93">
        <v>9915</v>
      </c>
      <c r="J55" s="93">
        <v>95027</v>
      </c>
      <c r="K55" s="93">
        <v>8455</v>
      </c>
      <c r="L55" s="93">
        <v>22490</v>
      </c>
      <c r="M55" s="99">
        <v>203308</v>
      </c>
      <c r="N55" s="108">
        <v>19178</v>
      </c>
      <c r="O55" s="109">
        <v>11.4</v>
      </c>
      <c r="P55" s="108">
        <v>40064</v>
      </c>
      <c r="Q55" s="108">
        <v>823422</v>
      </c>
      <c r="R55" s="108">
        <v>28694</v>
      </c>
      <c r="S55" s="108">
        <v>61154</v>
      </c>
      <c r="T55" s="110">
        <v>1238877</v>
      </c>
      <c r="U55" s="115">
        <v>43396</v>
      </c>
      <c r="V55" s="116">
        <v>21.9</v>
      </c>
      <c r="W55" s="115">
        <v>53842</v>
      </c>
      <c r="X55" s="115">
        <v>332262</v>
      </c>
      <c r="Y55" s="115">
        <v>40147</v>
      </c>
      <c r="Z55" s="115">
        <v>37620</v>
      </c>
      <c r="AA55" s="110">
        <v>280470</v>
      </c>
      <c r="AB55" s="121">
        <v>28970</v>
      </c>
      <c r="AC55" s="122">
        <v>9.6999999999999993</v>
      </c>
      <c r="AD55" s="121">
        <v>2783</v>
      </c>
      <c r="AE55" s="121">
        <v>23118</v>
      </c>
      <c r="AF55" s="121">
        <v>1850</v>
      </c>
      <c r="AG55" s="121">
        <v>2427</v>
      </c>
      <c r="AH55" s="68">
        <v>12562</v>
      </c>
      <c r="AI55" s="129">
        <v>1033</v>
      </c>
      <c r="AJ55" s="130">
        <v>10</v>
      </c>
      <c r="AK55" s="129">
        <v>3301</v>
      </c>
      <c r="AL55" s="129">
        <v>17133</v>
      </c>
      <c r="AM55" s="129">
        <v>3549</v>
      </c>
      <c r="AN55" s="129">
        <v>5256</v>
      </c>
      <c r="AO55" s="68">
        <v>26203</v>
      </c>
      <c r="AP55" s="135">
        <v>6102</v>
      </c>
      <c r="AQ55" s="136">
        <v>6.9</v>
      </c>
      <c r="AR55" s="135">
        <v>6897</v>
      </c>
      <c r="AS55" s="135">
        <v>33888</v>
      </c>
      <c r="AT55" s="135">
        <v>6057</v>
      </c>
      <c r="AU55" s="135">
        <v>10210</v>
      </c>
      <c r="AV55" s="135">
        <v>43445</v>
      </c>
      <c r="AW55" s="135">
        <v>7897</v>
      </c>
      <c r="AX55" s="136">
        <v>5.0999999999999996</v>
      </c>
      <c r="AY55" s="141">
        <v>1708</v>
      </c>
      <c r="AZ55" s="141">
        <v>24419</v>
      </c>
      <c r="BA55" s="141">
        <v>1541</v>
      </c>
      <c r="BB55" s="141">
        <v>2468</v>
      </c>
      <c r="BC55" s="68">
        <v>37396</v>
      </c>
      <c r="BD55" s="147">
        <v>2363</v>
      </c>
      <c r="BE55" s="148">
        <v>15.4</v>
      </c>
      <c r="BF55" s="147">
        <v>10410</v>
      </c>
      <c r="BG55" s="147">
        <v>27402</v>
      </c>
      <c r="BH55" s="147">
        <v>6481</v>
      </c>
      <c r="BI55" s="147">
        <v>6311</v>
      </c>
      <c r="BJ55" s="68">
        <v>16979</v>
      </c>
      <c r="BK55" s="154">
        <v>3815</v>
      </c>
      <c r="BL55" s="155">
        <v>2.8</v>
      </c>
      <c r="BM55" s="154">
        <v>768</v>
      </c>
      <c r="BN55" s="154">
        <v>1234</v>
      </c>
      <c r="BO55" s="154">
        <v>693</v>
      </c>
      <c r="BP55" s="154">
        <v>1013</v>
      </c>
      <c r="BQ55" s="68">
        <v>1449</v>
      </c>
      <c r="BR55" s="161">
        <v>816</v>
      </c>
      <c r="BS55" s="162">
        <v>2</v>
      </c>
      <c r="BT55" s="161">
        <v>164494</v>
      </c>
      <c r="BU55" s="161">
        <v>2147384</v>
      </c>
      <c r="BV55" s="161">
        <v>114890</v>
      </c>
      <c r="BW55" s="161">
        <v>195195</v>
      </c>
      <c r="BX55" s="77">
        <v>2970349</v>
      </c>
      <c r="BY55" s="161">
        <v>132905</v>
      </c>
      <c r="BZ55" s="162">
        <v>17.899999999999999</v>
      </c>
      <c r="CA55" s="161">
        <f t="shared" si="0"/>
        <v>2882501</v>
      </c>
      <c r="CB55" s="161">
        <f t="shared" si="1"/>
        <v>1363154</v>
      </c>
      <c r="CC55" s="161">
        <f t="shared" si="2"/>
        <v>1607195</v>
      </c>
      <c r="CD55" s="6">
        <f t="shared" si="3"/>
        <v>54.107951624539737</v>
      </c>
      <c r="CE55" s="124">
        <f t="shared" si="4"/>
        <v>-2.9574975869838815</v>
      </c>
    </row>
    <row r="56" spans="1:83" x14ac:dyDescent="0.2">
      <c r="A56" s="88">
        <v>37408</v>
      </c>
      <c r="B56" s="87">
        <v>42064</v>
      </c>
      <c r="C56" s="87">
        <v>816555</v>
      </c>
      <c r="D56" s="87">
        <v>18272</v>
      </c>
      <c r="E56" s="87">
        <v>60820</v>
      </c>
      <c r="F56" s="99">
        <v>1195428</v>
      </c>
      <c r="G56" s="93">
        <v>27356</v>
      </c>
      <c r="H56" s="94">
        <v>19.7</v>
      </c>
      <c r="I56" s="93">
        <v>13711</v>
      </c>
      <c r="J56" s="93">
        <v>111648</v>
      </c>
      <c r="K56" s="93">
        <v>9733</v>
      </c>
      <c r="L56" s="93">
        <v>27759</v>
      </c>
      <c r="M56" s="99">
        <v>211362</v>
      </c>
      <c r="N56" s="108">
        <v>19704</v>
      </c>
      <c r="O56" s="109">
        <v>11.3</v>
      </c>
      <c r="P56" s="108">
        <v>45035</v>
      </c>
      <c r="Q56" s="108">
        <v>859088</v>
      </c>
      <c r="R56" s="108">
        <v>29592</v>
      </c>
      <c r="S56" s="108">
        <v>66190</v>
      </c>
      <c r="T56" s="110">
        <v>1262007</v>
      </c>
      <c r="U56" s="115">
        <v>44223</v>
      </c>
      <c r="V56" s="116">
        <v>21.9</v>
      </c>
      <c r="W56" s="115">
        <v>55759</v>
      </c>
      <c r="X56" s="115">
        <v>343867</v>
      </c>
      <c r="Y56" s="115">
        <v>42257</v>
      </c>
      <c r="Z56" s="115">
        <v>38923</v>
      </c>
      <c r="AA56" s="110">
        <v>292203</v>
      </c>
      <c r="AB56" s="121">
        <v>30739</v>
      </c>
      <c r="AC56" s="122">
        <v>9.6999999999999993</v>
      </c>
      <c r="AD56" s="121">
        <v>2557</v>
      </c>
      <c r="AE56" s="121">
        <v>23318</v>
      </c>
      <c r="AF56" s="121">
        <v>2018</v>
      </c>
      <c r="AG56" s="121">
        <v>2173</v>
      </c>
      <c r="AH56" s="68">
        <v>12847</v>
      </c>
      <c r="AI56" s="129">
        <v>1068</v>
      </c>
      <c r="AJ56" s="130">
        <v>10.1</v>
      </c>
      <c r="AK56" s="129">
        <v>3740</v>
      </c>
      <c r="AL56" s="129">
        <v>17811</v>
      </c>
      <c r="AM56" s="129">
        <v>3822</v>
      </c>
      <c r="AN56" s="129">
        <v>5334</v>
      </c>
      <c r="AO56" s="68">
        <v>26138</v>
      </c>
      <c r="AP56" s="135">
        <v>5806</v>
      </c>
      <c r="AQ56" s="136">
        <v>7</v>
      </c>
      <c r="AR56" s="135">
        <v>8228</v>
      </c>
      <c r="AS56" s="135">
        <v>36421</v>
      </c>
      <c r="AT56" s="135">
        <v>6473</v>
      </c>
      <c r="AU56" s="135">
        <v>11633</v>
      </c>
      <c r="AV56" s="135">
        <v>45655</v>
      </c>
      <c r="AW56" s="135">
        <v>8218</v>
      </c>
      <c r="AX56" s="136">
        <v>5.2</v>
      </c>
      <c r="AY56" s="141">
        <v>1523</v>
      </c>
      <c r="AZ56" s="141">
        <v>24918</v>
      </c>
      <c r="BA56" s="141">
        <v>1556</v>
      </c>
      <c r="BB56" s="141">
        <v>2172</v>
      </c>
      <c r="BC56" s="68">
        <v>37346</v>
      </c>
      <c r="BD56" s="147">
        <v>2380</v>
      </c>
      <c r="BE56" s="148">
        <v>15.8</v>
      </c>
      <c r="BF56" s="147">
        <v>10506</v>
      </c>
      <c r="BG56" s="147">
        <v>29408</v>
      </c>
      <c r="BH56" s="147">
        <v>7164</v>
      </c>
      <c r="BI56" s="147">
        <v>6580</v>
      </c>
      <c r="BJ56" s="68">
        <v>19081</v>
      </c>
      <c r="BK56" s="154">
        <v>4349</v>
      </c>
      <c r="BL56" s="155">
        <v>2.8</v>
      </c>
      <c r="BM56" s="154">
        <v>816</v>
      </c>
      <c r="BN56" s="154">
        <v>1309</v>
      </c>
      <c r="BO56" s="154">
        <v>747</v>
      </c>
      <c r="BP56" s="154">
        <v>1019</v>
      </c>
      <c r="BQ56" s="68">
        <v>1529</v>
      </c>
      <c r="BR56" s="161">
        <v>868</v>
      </c>
      <c r="BS56" s="162">
        <v>2</v>
      </c>
      <c r="BT56" s="161">
        <v>183938</v>
      </c>
      <c r="BU56" s="161">
        <v>2264345</v>
      </c>
      <c r="BV56" s="161">
        <v>121636</v>
      </c>
      <c r="BW56" s="161">
        <v>212731</v>
      </c>
      <c r="BX56" s="77">
        <v>3056527</v>
      </c>
      <c r="BY56" s="161">
        <v>138487</v>
      </c>
      <c r="BZ56" s="162">
        <v>17.899999999999999</v>
      </c>
      <c r="CA56" s="161">
        <f t="shared" si="0"/>
        <v>2961000</v>
      </c>
      <c r="CB56" s="161">
        <f t="shared" si="1"/>
        <v>1406790</v>
      </c>
      <c r="CC56" s="161">
        <f t="shared" si="2"/>
        <v>1649737</v>
      </c>
      <c r="CD56" s="6">
        <f t="shared" si="3"/>
        <v>53.974232846626258</v>
      </c>
      <c r="CE56" s="124">
        <f t="shared" si="4"/>
        <v>-3.1253445495492138</v>
      </c>
    </row>
    <row r="57" spans="1:83" x14ac:dyDescent="0.2">
      <c r="A57" s="88">
        <v>37773</v>
      </c>
      <c r="B57" s="87">
        <v>49400</v>
      </c>
      <c r="C57" s="87">
        <v>894488</v>
      </c>
      <c r="D57" s="87">
        <v>19625</v>
      </c>
      <c r="E57" s="87">
        <v>68761</v>
      </c>
      <c r="F57" s="99">
        <v>1238138</v>
      </c>
      <c r="G57" s="93">
        <v>28249</v>
      </c>
      <c r="H57" s="94">
        <v>19.7</v>
      </c>
      <c r="I57" s="93">
        <v>16245</v>
      </c>
      <c r="J57" s="93">
        <v>134927</v>
      </c>
      <c r="K57" s="93">
        <v>11489</v>
      </c>
      <c r="L57" s="93">
        <v>28880</v>
      </c>
      <c r="M57" s="99">
        <v>219817</v>
      </c>
      <c r="N57" s="108">
        <v>20424</v>
      </c>
      <c r="O57" s="109">
        <v>11.2</v>
      </c>
      <c r="P57" s="108">
        <v>52344</v>
      </c>
      <c r="Q57" s="108">
        <v>921613</v>
      </c>
      <c r="R57" s="108">
        <v>31416</v>
      </c>
      <c r="S57" s="108">
        <v>74192</v>
      </c>
      <c r="T57" s="110">
        <v>1292128</v>
      </c>
      <c r="U57" s="115">
        <v>45302</v>
      </c>
      <c r="V57" s="116">
        <v>22</v>
      </c>
      <c r="W57" s="115">
        <v>63263</v>
      </c>
      <c r="X57" s="115">
        <v>350824</v>
      </c>
      <c r="Y57" s="115">
        <v>43232</v>
      </c>
      <c r="Z57" s="115">
        <v>46183</v>
      </c>
      <c r="AA57" s="110">
        <v>310177</v>
      </c>
      <c r="AB57" s="121">
        <v>32789</v>
      </c>
      <c r="AC57" s="122">
        <v>9.6</v>
      </c>
      <c r="AD57" s="121">
        <v>2696</v>
      </c>
      <c r="AE57" s="121">
        <v>21159</v>
      </c>
      <c r="AF57" s="121">
        <v>1914</v>
      </c>
      <c r="AG57" s="121">
        <v>2427</v>
      </c>
      <c r="AH57" s="68">
        <v>13297</v>
      </c>
      <c r="AI57" s="129">
        <v>1100</v>
      </c>
      <c r="AJ57" s="130">
        <v>10.199999999999999</v>
      </c>
      <c r="AK57" s="129">
        <v>2533</v>
      </c>
      <c r="AL57" s="129">
        <v>17315</v>
      </c>
      <c r="AM57" s="129">
        <v>3590</v>
      </c>
      <c r="AN57" s="129">
        <v>3533</v>
      </c>
      <c r="AO57" s="68">
        <v>24595</v>
      </c>
      <c r="AP57" s="135">
        <v>5403</v>
      </c>
      <c r="AQ57" s="136">
        <v>7.3</v>
      </c>
      <c r="AR57" s="135">
        <v>8931</v>
      </c>
      <c r="AS57" s="135">
        <v>38989</v>
      </c>
      <c r="AT57" s="135">
        <v>6915</v>
      </c>
      <c r="AU57" s="135">
        <v>12501</v>
      </c>
      <c r="AV57" s="135">
        <v>48165</v>
      </c>
      <c r="AW57" s="135">
        <v>8622</v>
      </c>
      <c r="AX57" s="136">
        <v>5.2</v>
      </c>
      <c r="AY57" s="141">
        <v>1728</v>
      </c>
      <c r="AZ57" s="141">
        <v>25770</v>
      </c>
      <c r="BA57" s="141">
        <v>1629</v>
      </c>
      <c r="BB57" s="141">
        <v>2375</v>
      </c>
      <c r="BC57" s="68">
        <v>37491</v>
      </c>
      <c r="BD57" s="147">
        <v>2394</v>
      </c>
      <c r="BE57" s="148">
        <v>16.100000000000001</v>
      </c>
      <c r="BF57" s="147">
        <v>11307</v>
      </c>
      <c r="BG57" s="147">
        <v>31215</v>
      </c>
      <c r="BH57" s="147">
        <v>7585</v>
      </c>
      <c r="BI57" s="147">
        <v>7419</v>
      </c>
      <c r="BJ57" s="68">
        <v>21574</v>
      </c>
      <c r="BK57" s="154">
        <v>4928</v>
      </c>
      <c r="BL57" s="155">
        <v>2.9</v>
      </c>
      <c r="BM57" s="154">
        <v>867</v>
      </c>
      <c r="BN57" s="154">
        <v>1408</v>
      </c>
      <c r="BO57" s="154">
        <v>786</v>
      </c>
      <c r="BP57" s="154">
        <v>1066</v>
      </c>
      <c r="BQ57" s="68">
        <v>1624</v>
      </c>
      <c r="BR57" s="161">
        <v>917</v>
      </c>
      <c r="BS57" s="162">
        <v>2</v>
      </c>
      <c r="BT57" s="161">
        <v>209314</v>
      </c>
      <c r="BU57" s="161">
        <v>2437709</v>
      </c>
      <c r="BV57" s="161">
        <v>128182</v>
      </c>
      <c r="BW57" s="161">
        <v>239400</v>
      </c>
      <c r="BX57" s="77">
        <v>3166438</v>
      </c>
      <c r="BY57" s="161">
        <v>144875</v>
      </c>
      <c r="BZ57" s="162">
        <v>17.899999999999999</v>
      </c>
      <c r="CA57" s="161">
        <f t="shared" si="0"/>
        <v>3060260</v>
      </c>
      <c r="CB57" s="161">
        <f t="shared" si="1"/>
        <v>1457955</v>
      </c>
      <c r="CC57" s="161">
        <f t="shared" si="2"/>
        <v>1708483</v>
      </c>
      <c r="CD57" s="6">
        <f t="shared" si="3"/>
        <v>53.955990927344857</v>
      </c>
      <c r="CE57" s="124">
        <f t="shared" si="4"/>
        <v>-3.3532316123037975</v>
      </c>
    </row>
    <row r="58" spans="1:83" x14ac:dyDescent="0.2">
      <c r="A58" s="88">
        <v>38139</v>
      </c>
      <c r="B58" s="87">
        <v>56136</v>
      </c>
      <c r="C58" s="87">
        <v>991225</v>
      </c>
      <c r="D58" s="87">
        <v>21798</v>
      </c>
      <c r="E58" s="87">
        <v>73481</v>
      </c>
      <c r="F58" s="99">
        <v>1283926</v>
      </c>
      <c r="G58" s="93">
        <v>29245</v>
      </c>
      <c r="H58" s="94">
        <v>19.8</v>
      </c>
      <c r="I58" s="93">
        <v>18790</v>
      </c>
      <c r="J58" s="93">
        <v>156284</v>
      </c>
      <c r="K58" s="93">
        <v>14052</v>
      </c>
      <c r="L58" s="93">
        <v>28252</v>
      </c>
      <c r="M58" s="99">
        <v>226941</v>
      </c>
      <c r="N58" s="108">
        <v>21127</v>
      </c>
      <c r="O58" s="109">
        <v>11.2</v>
      </c>
      <c r="P58" s="108">
        <v>58386</v>
      </c>
      <c r="Q58" s="108">
        <v>1007358</v>
      </c>
      <c r="R58" s="108">
        <v>34198</v>
      </c>
      <c r="S58" s="108">
        <v>78059</v>
      </c>
      <c r="T58" s="110">
        <v>1324966</v>
      </c>
      <c r="U58" s="115">
        <v>46577</v>
      </c>
      <c r="V58" s="116">
        <v>22</v>
      </c>
      <c r="W58" s="115">
        <v>66171</v>
      </c>
      <c r="X58" s="115">
        <v>362295</v>
      </c>
      <c r="Y58" s="115">
        <v>42792</v>
      </c>
      <c r="Z58" s="115">
        <v>53208</v>
      </c>
      <c r="AA58" s="110">
        <v>332851</v>
      </c>
      <c r="AB58" s="121">
        <v>35421</v>
      </c>
      <c r="AC58" s="122">
        <v>9.5</v>
      </c>
      <c r="AD58" s="121">
        <v>2194</v>
      </c>
      <c r="AE58" s="121">
        <v>19307</v>
      </c>
      <c r="AF58" s="121">
        <v>1639</v>
      </c>
      <c r="AG58" s="121">
        <v>2123</v>
      </c>
      <c r="AH58" s="68">
        <v>13681</v>
      </c>
      <c r="AI58" s="129">
        <v>1136</v>
      </c>
      <c r="AJ58" s="130">
        <v>10.3</v>
      </c>
      <c r="AK58" s="129">
        <v>4075</v>
      </c>
      <c r="AL58" s="129">
        <v>18678</v>
      </c>
      <c r="AM58" s="129">
        <v>3649</v>
      </c>
      <c r="AN58" s="129">
        <v>5263</v>
      </c>
      <c r="AO58" s="68">
        <v>25145</v>
      </c>
      <c r="AP58" s="135">
        <v>5102</v>
      </c>
      <c r="AQ58" s="136">
        <v>7.3</v>
      </c>
      <c r="AR58" s="135">
        <v>9803</v>
      </c>
      <c r="AS58" s="135">
        <v>42561</v>
      </c>
      <c r="AT58" s="135">
        <v>7364</v>
      </c>
      <c r="AU58" s="135">
        <v>13562</v>
      </c>
      <c r="AV58" s="135">
        <v>51221</v>
      </c>
      <c r="AW58" s="135">
        <v>9083</v>
      </c>
      <c r="AX58" s="136">
        <v>5.2</v>
      </c>
      <c r="AY58" s="141">
        <v>1731</v>
      </c>
      <c r="AZ58" s="141">
        <v>27090</v>
      </c>
      <c r="BA58" s="141">
        <v>1673</v>
      </c>
      <c r="BB58" s="141">
        <v>2328</v>
      </c>
      <c r="BC58" s="68">
        <v>37573</v>
      </c>
      <c r="BD58" s="147">
        <v>2411</v>
      </c>
      <c r="BE58" s="148">
        <v>16.399999999999999</v>
      </c>
      <c r="BF58" s="147">
        <v>11422</v>
      </c>
      <c r="BG58" s="147">
        <v>32809</v>
      </c>
      <c r="BH58" s="147">
        <v>7991</v>
      </c>
      <c r="BI58" s="147">
        <v>7891</v>
      </c>
      <c r="BJ58" s="68">
        <v>24037</v>
      </c>
      <c r="BK58" s="154">
        <v>5573</v>
      </c>
      <c r="BL58" s="155">
        <v>2.9</v>
      </c>
      <c r="BM58" s="154">
        <v>939</v>
      </c>
      <c r="BN58" s="154">
        <v>1517</v>
      </c>
      <c r="BO58" s="154">
        <v>855</v>
      </c>
      <c r="BP58" s="154">
        <v>1206</v>
      </c>
      <c r="BQ58" s="68">
        <v>1720</v>
      </c>
      <c r="BR58" s="161">
        <v>970</v>
      </c>
      <c r="BS58" s="162">
        <v>2</v>
      </c>
      <c r="BT58" s="161">
        <v>229648</v>
      </c>
      <c r="BU58" s="161">
        <v>2659124</v>
      </c>
      <c r="BV58" s="161">
        <v>136011</v>
      </c>
      <c r="BW58" s="161">
        <v>259816</v>
      </c>
      <c r="BX58" s="77">
        <v>3289308</v>
      </c>
      <c r="BY58" s="161">
        <v>152474</v>
      </c>
      <c r="BZ58" s="162">
        <v>17.899999999999999</v>
      </c>
      <c r="CA58" s="161">
        <f t="shared" si="0"/>
        <v>3168684</v>
      </c>
      <c r="CB58" s="161">
        <f t="shared" si="1"/>
        <v>1510867</v>
      </c>
      <c r="CC58" s="161">
        <f t="shared" si="2"/>
        <v>1778441</v>
      </c>
      <c r="CD58" s="6">
        <f t="shared" si="3"/>
        <v>54.06732966326048</v>
      </c>
      <c r="CE58" s="124">
        <f t="shared" si="4"/>
        <v>-3.6671543072281487</v>
      </c>
    </row>
    <row r="59" spans="1:83" x14ac:dyDescent="0.2">
      <c r="A59" s="88">
        <v>38504</v>
      </c>
      <c r="B59" s="87">
        <v>59442</v>
      </c>
      <c r="C59" s="87">
        <v>1083251</v>
      </c>
      <c r="D59" s="87">
        <v>23940</v>
      </c>
      <c r="E59" s="87">
        <v>73827</v>
      </c>
      <c r="F59" s="99">
        <v>1328397</v>
      </c>
      <c r="G59" s="93">
        <v>30275</v>
      </c>
      <c r="H59" s="94">
        <v>19.899999999999999</v>
      </c>
      <c r="I59" s="93">
        <v>16756</v>
      </c>
      <c r="J59" s="93">
        <v>169022</v>
      </c>
      <c r="K59" s="93">
        <v>15386</v>
      </c>
      <c r="L59" s="93">
        <v>23528</v>
      </c>
      <c r="M59" s="99">
        <v>228864</v>
      </c>
      <c r="N59" s="108">
        <v>21604</v>
      </c>
      <c r="O59" s="109">
        <v>11.3</v>
      </c>
      <c r="P59" s="108">
        <v>68274</v>
      </c>
      <c r="Q59" s="108">
        <v>1104528</v>
      </c>
      <c r="R59" s="108">
        <v>37794</v>
      </c>
      <c r="S59" s="108">
        <v>85916</v>
      </c>
      <c r="T59" s="110">
        <v>1363656</v>
      </c>
      <c r="U59" s="115">
        <v>48000</v>
      </c>
      <c r="V59" s="116">
        <v>22</v>
      </c>
      <c r="W59" s="115">
        <v>72845</v>
      </c>
      <c r="X59" s="115">
        <v>386897</v>
      </c>
      <c r="Y59" s="115">
        <v>45321</v>
      </c>
      <c r="Z59" s="115">
        <v>60608</v>
      </c>
      <c r="AA59" s="110">
        <v>359086</v>
      </c>
      <c r="AB59" s="121">
        <v>38477</v>
      </c>
      <c r="AC59" s="122">
        <v>9.3000000000000007</v>
      </c>
      <c r="AD59" s="121">
        <v>3154</v>
      </c>
      <c r="AE59" s="121">
        <v>20385</v>
      </c>
      <c r="AF59" s="121">
        <v>1649</v>
      </c>
      <c r="AG59" s="121">
        <v>3083</v>
      </c>
      <c r="AH59" s="68">
        <v>14772</v>
      </c>
      <c r="AI59" s="129">
        <v>1195</v>
      </c>
      <c r="AJ59" s="130">
        <v>10</v>
      </c>
      <c r="AK59" s="129">
        <v>3861</v>
      </c>
      <c r="AL59" s="129">
        <v>19707</v>
      </c>
      <c r="AM59" s="129">
        <v>3718</v>
      </c>
      <c r="AN59" s="129">
        <v>4795</v>
      </c>
      <c r="AO59" s="68">
        <v>25299</v>
      </c>
      <c r="AP59" s="135">
        <v>5007</v>
      </c>
      <c r="AQ59" s="136">
        <v>7.4</v>
      </c>
      <c r="AR59" s="135">
        <v>10794</v>
      </c>
      <c r="AS59" s="135">
        <v>47137</v>
      </c>
      <c r="AT59" s="135">
        <v>8119</v>
      </c>
      <c r="AU59" s="135">
        <v>14271</v>
      </c>
      <c r="AV59" s="135">
        <v>54418</v>
      </c>
      <c r="AW59" s="135">
        <v>9596</v>
      </c>
      <c r="AX59" s="136">
        <v>5.2</v>
      </c>
      <c r="AY59" s="141">
        <v>2074</v>
      </c>
      <c r="AZ59" s="141">
        <v>29358</v>
      </c>
      <c r="BA59" s="141">
        <v>1819</v>
      </c>
      <c r="BB59" s="141">
        <v>2827</v>
      </c>
      <c r="BC59" s="68">
        <v>37914</v>
      </c>
      <c r="BD59" s="147">
        <v>2432</v>
      </c>
      <c r="BE59" s="148">
        <v>16.600000000000001</v>
      </c>
      <c r="BF59" s="147">
        <v>11559</v>
      </c>
      <c r="BG59" s="147">
        <v>34410</v>
      </c>
      <c r="BH59" s="147">
        <v>8470</v>
      </c>
      <c r="BI59" s="147">
        <v>8355</v>
      </c>
      <c r="BJ59" s="68">
        <v>26369</v>
      </c>
      <c r="BK59" s="154">
        <v>6240</v>
      </c>
      <c r="BL59" s="155">
        <v>3</v>
      </c>
      <c r="BM59" s="154">
        <v>1045</v>
      </c>
      <c r="BN59" s="154">
        <v>1610</v>
      </c>
      <c r="BO59" s="154">
        <v>919</v>
      </c>
      <c r="BP59" s="154">
        <v>1336</v>
      </c>
      <c r="BQ59" s="68">
        <v>1863</v>
      </c>
      <c r="BR59" s="161">
        <v>1037</v>
      </c>
      <c r="BS59" s="162">
        <v>1.9</v>
      </c>
      <c r="BT59" s="161">
        <v>249804</v>
      </c>
      <c r="BU59" s="161">
        <v>2896305</v>
      </c>
      <c r="BV59" s="161">
        <v>147135</v>
      </c>
      <c r="BW59" s="161">
        <v>276207</v>
      </c>
      <c r="BX59" s="77">
        <v>3415800</v>
      </c>
      <c r="BY59" s="161">
        <v>160641</v>
      </c>
      <c r="BZ59" s="162">
        <v>17.899999999999999</v>
      </c>
      <c r="CA59" s="161">
        <f t="shared" si="0"/>
        <v>3280003</v>
      </c>
      <c r="CB59" s="161">
        <f t="shared" si="1"/>
        <v>1557261</v>
      </c>
      <c r="CC59" s="161">
        <f t="shared" si="2"/>
        <v>1858539</v>
      </c>
      <c r="CD59" s="6">
        <f t="shared" si="3"/>
        <v>54.410064992095556</v>
      </c>
      <c r="CE59" s="124">
        <f t="shared" si="4"/>
        <v>-3.9755547748697273</v>
      </c>
    </row>
    <row r="60" spans="1:83" x14ac:dyDescent="0.2">
      <c r="A60" s="88">
        <v>38869</v>
      </c>
      <c r="B60" s="87">
        <v>60236</v>
      </c>
      <c r="C60" s="87">
        <v>1165488</v>
      </c>
      <c r="D60" s="87">
        <v>25939</v>
      </c>
      <c r="E60" s="87">
        <v>72089</v>
      </c>
      <c r="F60" s="99">
        <v>1369447</v>
      </c>
      <c r="G60" s="93">
        <v>31268</v>
      </c>
      <c r="H60" s="94">
        <v>20</v>
      </c>
      <c r="I60" s="93">
        <v>18245</v>
      </c>
      <c r="J60" s="93">
        <v>187679</v>
      </c>
      <c r="K60" s="93">
        <v>16742</v>
      </c>
      <c r="L60" s="93">
        <v>23855</v>
      </c>
      <c r="M60" s="99">
        <v>230829</v>
      </c>
      <c r="N60" s="108">
        <v>21890</v>
      </c>
      <c r="O60" s="109">
        <v>11.4</v>
      </c>
      <c r="P60" s="108">
        <v>82494</v>
      </c>
      <c r="Q60" s="108">
        <v>1221602</v>
      </c>
      <c r="R60" s="108">
        <v>41474</v>
      </c>
      <c r="S60" s="108">
        <v>101024</v>
      </c>
      <c r="T60" s="110">
        <v>1413029</v>
      </c>
      <c r="U60" s="115">
        <v>49765</v>
      </c>
      <c r="V60" s="116">
        <v>21.9</v>
      </c>
      <c r="W60" s="115">
        <v>83449</v>
      </c>
      <c r="X60" s="115">
        <v>420920</v>
      </c>
      <c r="Y60" s="115">
        <v>48678</v>
      </c>
      <c r="Z60" s="115">
        <v>68851</v>
      </c>
      <c r="AA60" s="110">
        <v>392190</v>
      </c>
      <c r="AB60" s="121">
        <v>42134</v>
      </c>
      <c r="AC60" s="122">
        <v>9</v>
      </c>
      <c r="AD60" s="121">
        <v>3196</v>
      </c>
      <c r="AE60" s="121">
        <v>21664</v>
      </c>
      <c r="AF60" s="121">
        <v>1766</v>
      </c>
      <c r="AG60" s="121">
        <v>3073</v>
      </c>
      <c r="AH60" s="68">
        <v>15808</v>
      </c>
      <c r="AI60" s="129">
        <v>1279</v>
      </c>
      <c r="AJ60" s="130">
        <v>9.9</v>
      </c>
      <c r="AK60" s="129">
        <v>4287</v>
      </c>
      <c r="AL60" s="129">
        <v>20584</v>
      </c>
      <c r="AM60" s="129">
        <v>3847</v>
      </c>
      <c r="AN60" s="129">
        <v>5158</v>
      </c>
      <c r="AO60" s="68">
        <v>25880</v>
      </c>
      <c r="AP60" s="135">
        <v>4993</v>
      </c>
      <c r="AQ60" s="136">
        <v>7.4</v>
      </c>
      <c r="AR60" s="135">
        <v>12647</v>
      </c>
      <c r="AS60" s="135">
        <v>52186</v>
      </c>
      <c r="AT60" s="135">
        <v>8996</v>
      </c>
      <c r="AU60" s="135">
        <v>15667</v>
      </c>
      <c r="AV60" s="135">
        <v>58539</v>
      </c>
      <c r="AW60" s="135">
        <v>10193</v>
      </c>
      <c r="AX60" s="136">
        <v>5.0999999999999996</v>
      </c>
      <c r="AY60" s="141">
        <v>2503</v>
      </c>
      <c r="AZ60" s="141">
        <v>31653</v>
      </c>
      <c r="BA60" s="141">
        <v>1976</v>
      </c>
      <c r="BB60" s="141">
        <v>3196</v>
      </c>
      <c r="BC60" s="68">
        <v>38572</v>
      </c>
      <c r="BD60" s="147">
        <v>2467</v>
      </c>
      <c r="BE60" s="148">
        <v>16.7</v>
      </c>
      <c r="BF60" s="147">
        <v>11766</v>
      </c>
      <c r="BG60" s="147">
        <v>35829</v>
      </c>
      <c r="BH60" s="147">
        <v>9005</v>
      </c>
      <c r="BI60" s="147">
        <v>8896</v>
      </c>
      <c r="BJ60" s="68">
        <v>28532</v>
      </c>
      <c r="BK60" s="154">
        <v>6907</v>
      </c>
      <c r="BL60" s="155">
        <v>3</v>
      </c>
      <c r="BM60" s="154">
        <v>1174</v>
      </c>
      <c r="BN60" s="154">
        <v>1809</v>
      </c>
      <c r="BO60" s="154">
        <v>962</v>
      </c>
      <c r="BP60" s="154">
        <v>1436</v>
      </c>
      <c r="BQ60" s="68">
        <v>2114</v>
      </c>
      <c r="BR60" s="161">
        <v>1136</v>
      </c>
      <c r="BS60" s="162">
        <v>1.9</v>
      </c>
      <c r="BT60" s="161">
        <v>279996</v>
      </c>
      <c r="BU60" s="161">
        <v>3159415</v>
      </c>
      <c r="BV60" s="161">
        <v>159386</v>
      </c>
      <c r="BW60" s="161">
        <v>301841</v>
      </c>
      <c r="BX60" s="77">
        <v>3557696</v>
      </c>
      <c r="BY60" s="161">
        <v>169722</v>
      </c>
      <c r="BZ60" s="162">
        <v>17.899999999999999</v>
      </c>
      <c r="CA60" s="161">
        <f t="shared" si="0"/>
        <v>3405495</v>
      </c>
      <c r="CB60" s="161">
        <f t="shared" si="1"/>
        <v>1600276</v>
      </c>
      <c r="CC60" s="161">
        <f t="shared" si="2"/>
        <v>1957420</v>
      </c>
      <c r="CD60" s="6">
        <f t="shared" si="3"/>
        <v>55.019315871845151</v>
      </c>
      <c r="CE60" s="124">
        <f t="shared" si="4"/>
        <v>-4.2780777222112265</v>
      </c>
    </row>
    <row r="61" spans="1:83" x14ac:dyDescent="0.2">
      <c r="A61" s="88">
        <v>39234</v>
      </c>
      <c r="B61" s="87">
        <v>61890</v>
      </c>
      <c r="C61" s="87">
        <v>1253413</v>
      </c>
      <c r="D61" s="87">
        <v>27734</v>
      </c>
      <c r="E61" s="87">
        <v>72246</v>
      </c>
      <c r="F61" s="99">
        <v>1408810</v>
      </c>
      <c r="G61" s="93">
        <v>32232</v>
      </c>
      <c r="H61" s="94">
        <v>20.2</v>
      </c>
      <c r="I61" s="93">
        <v>20425</v>
      </c>
      <c r="J61" s="93">
        <v>207978</v>
      </c>
      <c r="K61" s="93">
        <v>19076</v>
      </c>
      <c r="L61" s="93">
        <v>23716</v>
      </c>
      <c r="M61" s="99">
        <v>232395</v>
      </c>
      <c r="N61" s="108">
        <v>22148</v>
      </c>
      <c r="O61" s="109">
        <v>11.5</v>
      </c>
      <c r="P61" s="108">
        <v>98567</v>
      </c>
      <c r="Q61" s="108">
        <v>1356097</v>
      </c>
      <c r="R61" s="108">
        <v>46501</v>
      </c>
      <c r="S61" s="108">
        <v>112986</v>
      </c>
      <c r="T61" s="110">
        <v>1471124</v>
      </c>
      <c r="U61" s="115">
        <v>51870</v>
      </c>
      <c r="V61" s="116">
        <v>21.7</v>
      </c>
      <c r="W61" s="115">
        <v>83604</v>
      </c>
      <c r="X61" s="115">
        <v>445763</v>
      </c>
      <c r="Y61" s="115">
        <v>52459</v>
      </c>
      <c r="Z61" s="115">
        <v>71009</v>
      </c>
      <c r="AA61" s="110">
        <v>421918</v>
      </c>
      <c r="AB61" s="121">
        <v>46095</v>
      </c>
      <c r="AC61" s="122">
        <v>8.8000000000000007</v>
      </c>
      <c r="AD61" s="121">
        <v>2480</v>
      </c>
      <c r="AE61" s="121">
        <v>20504</v>
      </c>
      <c r="AF61" s="121">
        <v>1829</v>
      </c>
      <c r="AG61" s="121">
        <v>2378</v>
      </c>
      <c r="AH61" s="68">
        <v>16287</v>
      </c>
      <c r="AI61" s="129">
        <v>1344</v>
      </c>
      <c r="AJ61" s="130">
        <v>9.9</v>
      </c>
      <c r="AK61" s="129">
        <v>3542</v>
      </c>
      <c r="AL61" s="129">
        <v>22330</v>
      </c>
      <c r="AM61" s="129">
        <v>3765</v>
      </c>
      <c r="AN61" s="129">
        <v>4317</v>
      </c>
      <c r="AO61" s="68">
        <v>25551</v>
      </c>
      <c r="AP61" s="135">
        <v>4961</v>
      </c>
      <c r="AQ61" s="136">
        <v>7.5</v>
      </c>
      <c r="AR61" s="135">
        <v>14542</v>
      </c>
      <c r="AS61" s="135">
        <v>58445</v>
      </c>
      <c r="AT61" s="135">
        <v>9819</v>
      </c>
      <c r="AU61" s="135">
        <v>17061</v>
      </c>
      <c r="AV61" s="135">
        <v>63852</v>
      </c>
      <c r="AW61" s="135">
        <v>10952</v>
      </c>
      <c r="AX61" s="136">
        <v>5</v>
      </c>
      <c r="AY61" s="141">
        <v>3940</v>
      </c>
      <c r="AZ61" s="141">
        <v>35615</v>
      </c>
      <c r="BA61" s="141">
        <v>2142</v>
      </c>
      <c r="BB61" s="141">
        <v>4770</v>
      </c>
      <c r="BC61" s="68">
        <v>40712</v>
      </c>
      <c r="BD61" s="147">
        <v>2549</v>
      </c>
      <c r="BE61" s="148">
        <v>16.5</v>
      </c>
      <c r="BF61" s="147">
        <v>11978</v>
      </c>
      <c r="BG61" s="147">
        <v>36870</v>
      </c>
      <c r="BH61" s="147">
        <v>9448</v>
      </c>
      <c r="BI61" s="147">
        <v>9499</v>
      </c>
      <c r="BJ61" s="68">
        <v>30596</v>
      </c>
      <c r="BK61" s="154">
        <v>7558</v>
      </c>
      <c r="BL61" s="155">
        <v>3.1</v>
      </c>
      <c r="BM61" s="154">
        <v>1326</v>
      </c>
      <c r="BN61" s="154">
        <v>2075</v>
      </c>
      <c r="BO61" s="154">
        <v>1103</v>
      </c>
      <c r="BP61" s="154">
        <v>1552</v>
      </c>
      <c r="BQ61" s="68">
        <v>2371</v>
      </c>
      <c r="BR61" s="161">
        <v>1268</v>
      </c>
      <c r="BS61" s="162">
        <v>1.9</v>
      </c>
      <c r="BT61" s="161">
        <v>302295</v>
      </c>
      <c r="BU61" s="161">
        <v>3439090</v>
      </c>
      <c r="BV61" s="161">
        <v>173877</v>
      </c>
      <c r="BW61" s="161">
        <v>317187</v>
      </c>
      <c r="BX61" s="77">
        <v>3700887</v>
      </c>
      <c r="BY61" s="161">
        <v>179400</v>
      </c>
      <c r="BZ61" s="162">
        <v>17.8</v>
      </c>
      <c r="CA61" s="161">
        <f t="shared" si="0"/>
        <v>3534247</v>
      </c>
      <c r="CB61" s="161">
        <f t="shared" si="1"/>
        <v>1641205</v>
      </c>
      <c r="CC61" s="161">
        <f t="shared" si="2"/>
        <v>2059682</v>
      </c>
      <c r="CD61" s="6">
        <f t="shared" si="3"/>
        <v>55.653739225218168</v>
      </c>
      <c r="CE61" s="124">
        <f t="shared" si="4"/>
        <v>-4.5027043516865035</v>
      </c>
    </row>
    <row r="62" spans="1:83" x14ac:dyDescent="0.2">
      <c r="A62" s="88">
        <v>39600</v>
      </c>
      <c r="B62" s="87">
        <v>66159</v>
      </c>
      <c r="C62" s="87">
        <v>1346354</v>
      </c>
      <c r="D62" s="87">
        <v>30050</v>
      </c>
      <c r="E62" s="87">
        <v>73386</v>
      </c>
      <c r="F62" s="99">
        <v>1448374</v>
      </c>
      <c r="G62" s="93">
        <v>33200</v>
      </c>
      <c r="H62" s="94">
        <v>20.3</v>
      </c>
      <c r="I62" s="93">
        <v>22149</v>
      </c>
      <c r="J62" s="93">
        <v>207425</v>
      </c>
      <c r="K62" s="93">
        <v>20778</v>
      </c>
      <c r="L62" s="93">
        <v>23853</v>
      </c>
      <c r="M62" s="99">
        <v>233871</v>
      </c>
      <c r="N62" s="108">
        <v>22376</v>
      </c>
      <c r="O62" s="109">
        <v>11.6</v>
      </c>
      <c r="P62" s="108">
        <v>112563</v>
      </c>
      <c r="Q62" s="108">
        <v>1481081</v>
      </c>
      <c r="R62" s="108">
        <v>51354</v>
      </c>
      <c r="S62" s="108">
        <v>120831</v>
      </c>
      <c r="T62" s="110">
        <v>1535738</v>
      </c>
      <c r="U62" s="115">
        <v>54171</v>
      </c>
      <c r="V62" s="116">
        <v>21.4</v>
      </c>
      <c r="W62" s="115">
        <v>94293</v>
      </c>
      <c r="X62" s="115">
        <v>489886</v>
      </c>
      <c r="Y62" s="115">
        <v>54643</v>
      </c>
      <c r="Z62" s="115">
        <v>84368</v>
      </c>
      <c r="AA62" s="110">
        <v>460985</v>
      </c>
      <c r="AB62" s="121">
        <v>50521</v>
      </c>
      <c r="AC62" s="122">
        <v>8.6</v>
      </c>
      <c r="AD62" s="121">
        <v>3303</v>
      </c>
      <c r="AE62" s="121">
        <v>22313</v>
      </c>
      <c r="AF62" s="121">
        <v>1647</v>
      </c>
      <c r="AG62" s="121">
        <v>3347</v>
      </c>
      <c r="AH62" s="68">
        <v>17718</v>
      </c>
      <c r="AI62" s="129">
        <v>1423</v>
      </c>
      <c r="AJ62" s="130">
        <v>9.6999999999999993</v>
      </c>
      <c r="AK62" s="129">
        <v>3958</v>
      </c>
      <c r="AL62" s="129">
        <v>22629</v>
      </c>
      <c r="AM62" s="129">
        <v>4506</v>
      </c>
      <c r="AN62" s="129">
        <v>4153</v>
      </c>
      <c r="AO62" s="68">
        <v>25196</v>
      </c>
      <c r="AP62" s="135">
        <v>4860</v>
      </c>
      <c r="AQ62" s="136">
        <v>7.7</v>
      </c>
      <c r="AR62" s="135">
        <v>17014</v>
      </c>
      <c r="AS62" s="135">
        <v>66724</v>
      </c>
      <c r="AT62" s="135">
        <v>11072</v>
      </c>
      <c r="AU62" s="135">
        <v>18440</v>
      </c>
      <c r="AV62" s="135">
        <v>70188</v>
      </c>
      <c r="AW62" s="135">
        <v>11882</v>
      </c>
      <c r="AX62" s="136">
        <v>4.9000000000000004</v>
      </c>
      <c r="AY62" s="141">
        <v>5496</v>
      </c>
      <c r="AZ62" s="141">
        <v>40369</v>
      </c>
      <c r="BA62" s="141">
        <v>2454</v>
      </c>
      <c r="BB62" s="141">
        <v>6150</v>
      </c>
      <c r="BC62" s="68">
        <v>44059</v>
      </c>
      <c r="BD62" s="147">
        <v>2699</v>
      </c>
      <c r="BE62" s="148">
        <v>16.100000000000001</v>
      </c>
      <c r="BF62" s="147">
        <v>12916</v>
      </c>
      <c r="BG62" s="147">
        <v>38719</v>
      </c>
      <c r="BH62" s="147">
        <v>9823</v>
      </c>
      <c r="BI62" s="147">
        <v>10899</v>
      </c>
      <c r="BJ62" s="68">
        <v>33240</v>
      </c>
      <c r="BK62" s="154">
        <v>8244</v>
      </c>
      <c r="BL62" s="155">
        <v>3.1</v>
      </c>
      <c r="BM62" s="154">
        <v>1491</v>
      </c>
      <c r="BN62" s="154">
        <v>2383</v>
      </c>
      <c r="BO62" s="154">
        <v>1253</v>
      </c>
      <c r="BP62" s="154">
        <v>1672</v>
      </c>
      <c r="BQ62" s="68">
        <v>2640</v>
      </c>
      <c r="BR62" s="161">
        <v>1416</v>
      </c>
      <c r="BS62" s="162">
        <v>1.9</v>
      </c>
      <c r="BT62" s="161">
        <v>339343</v>
      </c>
      <c r="BU62" s="161">
        <v>3717882</v>
      </c>
      <c r="BV62" s="161">
        <v>187580</v>
      </c>
      <c r="BW62" s="161">
        <v>347329</v>
      </c>
      <c r="BX62" s="77">
        <v>3864728</v>
      </c>
      <c r="BY62" s="161">
        <v>189827</v>
      </c>
      <c r="BZ62" s="162">
        <v>17.600000000000001</v>
      </c>
      <c r="CA62" s="161">
        <f t="shared" si="0"/>
        <v>3678968</v>
      </c>
      <c r="CB62" s="161">
        <f t="shared" si="1"/>
        <v>1682245</v>
      </c>
      <c r="CC62" s="161">
        <f t="shared" si="2"/>
        <v>2182483</v>
      </c>
      <c r="CD62" s="6">
        <f t="shared" si="3"/>
        <v>56.471839674098668</v>
      </c>
      <c r="CE62" s="124">
        <f t="shared" si="4"/>
        <v>-4.8065478346729691</v>
      </c>
    </row>
    <row r="63" spans="1:83" x14ac:dyDescent="0.2">
      <c r="A63" s="88">
        <v>39965</v>
      </c>
      <c r="B63" s="87">
        <v>67886</v>
      </c>
      <c r="C63" s="87">
        <v>1418720</v>
      </c>
      <c r="D63" s="87">
        <v>32126</v>
      </c>
      <c r="E63" s="87">
        <v>72612</v>
      </c>
      <c r="F63" s="99">
        <v>1486183</v>
      </c>
      <c r="G63" s="93">
        <v>34150</v>
      </c>
      <c r="H63" s="94">
        <v>20.5</v>
      </c>
      <c r="I63" s="93">
        <v>17011</v>
      </c>
      <c r="J63" s="93">
        <v>205378</v>
      </c>
      <c r="K63" s="93">
        <v>18974</v>
      </c>
      <c r="L63" s="93">
        <v>20127</v>
      </c>
      <c r="M63" s="99">
        <v>231549</v>
      </c>
      <c r="N63" s="108">
        <v>22448</v>
      </c>
      <c r="O63" s="109">
        <v>11.8</v>
      </c>
      <c r="P63" s="108">
        <v>130126</v>
      </c>
      <c r="Q63" s="108">
        <v>1563909</v>
      </c>
      <c r="R63" s="108">
        <v>55784</v>
      </c>
      <c r="S63" s="108">
        <v>134010</v>
      </c>
      <c r="T63" s="110">
        <v>1611606</v>
      </c>
      <c r="U63" s="115">
        <v>56817</v>
      </c>
      <c r="V63" s="116">
        <v>21.2</v>
      </c>
      <c r="W63" s="115">
        <v>94575</v>
      </c>
      <c r="X63" s="115">
        <v>530833</v>
      </c>
      <c r="Y63" s="115">
        <v>61668</v>
      </c>
      <c r="Z63" s="115">
        <v>82656</v>
      </c>
      <c r="AA63" s="110">
        <v>491520</v>
      </c>
      <c r="AB63" s="121">
        <v>54959</v>
      </c>
      <c r="AC63" s="122">
        <v>8.4</v>
      </c>
      <c r="AD63" s="121">
        <v>4254</v>
      </c>
      <c r="AE63" s="121">
        <v>24388</v>
      </c>
      <c r="AF63" s="121">
        <v>2101</v>
      </c>
      <c r="AG63" s="121">
        <v>3768</v>
      </c>
      <c r="AH63" s="68">
        <v>19299</v>
      </c>
      <c r="AI63" s="129">
        <v>1543</v>
      </c>
      <c r="AJ63" s="130">
        <v>9.4</v>
      </c>
      <c r="AK63" s="129">
        <v>3673</v>
      </c>
      <c r="AL63" s="129">
        <v>22028</v>
      </c>
      <c r="AM63" s="129">
        <v>3877</v>
      </c>
      <c r="AN63" s="129">
        <v>4398</v>
      </c>
      <c r="AO63" s="68">
        <v>24946</v>
      </c>
      <c r="AP63" s="135">
        <v>4735</v>
      </c>
      <c r="AQ63" s="136">
        <v>7.8</v>
      </c>
      <c r="AR63" s="135">
        <v>17265</v>
      </c>
      <c r="AS63" s="135">
        <v>73179</v>
      </c>
      <c r="AT63" s="135">
        <v>12411</v>
      </c>
      <c r="AU63" s="135">
        <v>17854</v>
      </c>
      <c r="AV63" s="135">
        <v>75196</v>
      </c>
      <c r="AW63" s="135">
        <v>12844</v>
      </c>
      <c r="AX63" s="136">
        <v>4.9000000000000004</v>
      </c>
      <c r="AY63" s="141">
        <v>6034</v>
      </c>
      <c r="AZ63" s="141">
        <v>43982</v>
      </c>
      <c r="BA63" s="141">
        <v>2667</v>
      </c>
      <c r="BB63" s="141">
        <v>6652</v>
      </c>
      <c r="BC63" s="68">
        <v>47705</v>
      </c>
      <c r="BD63" s="147">
        <v>2888</v>
      </c>
      <c r="BE63" s="148">
        <v>15.8</v>
      </c>
      <c r="BF63" s="147">
        <v>13000</v>
      </c>
      <c r="BG63" s="147">
        <v>39750</v>
      </c>
      <c r="BH63" s="147">
        <v>10404</v>
      </c>
      <c r="BI63" s="147">
        <v>11187</v>
      </c>
      <c r="BJ63" s="68">
        <v>35496</v>
      </c>
      <c r="BK63" s="154">
        <v>8937</v>
      </c>
      <c r="BL63" s="155">
        <v>3.1</v>
      </c>
      <c r="BM63" s="154">
        <v>1685</v>
      </c>
      <c r="BN63" s="154">
        <v>2720</v>
      </c>
      <c r="BO63" s="154">
        <v>1450</v>
      </c>
      <c r="BP63" s="154">
        <v>1825</v>
      </c>
      <c r="BQ63" s="68">
        <v>2895</v>
      </c>
      <c r="BR63" s="161">
        <v>1570</v>
      </c>
      <c r="BS63" s="162">
        <v>1.9</v>
      </c>
      <c r="BT63" s="161">
        <v>355509</v>
      </c>
      <c r="BU63" s="161">
        <v>3924887</v>
      </c>
      <c r="BV63" s="161">
        <v>201462</v>
      </c>
      <c r="BW63" s="161">
        <v>354739</v>
      </c>
      <c r="BX63" s="77">
        <v>4021271</v>
      </c>
      <c r="BY63" s="161">
        <v>200239</v>
      </c>
      <c r="BZ63" s="162">
        <v>17.600000000000001</v>
      </c>
      <c r="CA63" s="161">
        <f t="shared" si="0"/>
        <v>3820858</v>
      </c>
      <c r="CB63" s="161">
        <f t="shared" si="1"/>
        <v>1717732</v>
      </c>
      <c r="CC63" s="161">
        <f t="shared" si="2"/>
        <v>2303539</v>
      </c>
      <c r="CD63" s="6">
        <f t="shared" si="3"/>
        <v>57.283853786526691</v>
      </c>
      <c r="CE63" s="124">
        <f t="shared" si="4"/>
        <v>-4.9838222790754454</v>
      </c>
    </row>
    <row r="64" spans="1:83" x14ac:dyDescent="0.2">
      <c r="A64" s="88">
        <v>40330</v>
      </c>
      <c r="B64" s="87">
        <v>71891</v>
      </c>
      <c r="C64" s="87">
        <v>1489224</v>
      </c>
      <c r="D64" s="87">
        <v>33756</v>
      </c>
      <c r="E64" s="87">
        <v>74553</v>
      </c>
      <c r="F64" s="99">
        <v>1526033</v>
      </c>
      <c r="G64" s="93">
        <v>35106</v>
      </c>
      <c r="H64" s="94">
        <v>20.7</v>
      </c>
      <c r="I64" s="93">
        <v>20652</v>
      </c>
      <c r="J64" s="93">
        <v>226099</v>
      </c>
      <c r="K64" s="93">
        <v>20841</v>
      </c>
      <c r="L64" s="93">
        <v>22238</v>
      </c>
      <c r="M64" s="99">
        <v>231345</v>
      </c>
      <c r="N64" s="108">
        <v>22441</v>
      </c>
      <c r="O64" s="109">
        <v>12</v>
      </c>
      <c r="P64" s="108">
        <v>130193</v>
      </c>
      <c r="Q64" s="108">
        <v>1636085</v>
      </c>
      <c r="R64" s="108">
        <v>57268</v>
      </c>
      <c r="S64" s="108">
        <v>135424</v>
      </c>
      <c r="T64" s="110">
        <v>1687591</v>
      </c>
      <c r="U64" s="115">
        <v>59655</v>
      </c>
      <c r="V64" s="116">
        <v>21</v>
      </c>
      <c r="W64" s="115">
        <v>89345</v>
      </c>
      <c r="X64" s="115">
        <v>541280</v>
      </c>
      <c r="Y64" s="115">
        <v>63932</v>
      </c>
      <c r="Z64" s="115">
        <v>82750</v>
      </c>
      <c r="AA64" s="110">
        <v>515561</v>
      </c>
      <c r="AB64" s="121">
        <v>58569</v>
      </c>
      <c r="AC64" s="122">
        <v>8.4</v>
      </c>
      <c r="AD64" s="121">
        <v>5704</v>
      </c>
      <c r="AE64" s="121">
        <v>24998</v>
      </c>
      <c r="AF64" s="121">
        <v>2015</v>
      </c>
      <c r="AG64" s="121">
        <v>5220</v>
      </c>
      <c r="AH64" s="68">
        <v>22463</v>
      </c>
      <c r="AI64" s="129">
        <v>1728</v>
      </c>
      <c r="AJ64" s="130">
        <v>8.8000000000000007</v>
      </c>
      <c r="AK64" s="129">
        <v>3517</v>
      </c>
      <c r="AL64" s="129">
        <v>22920</v>
      </c>
      <c r="AM64" s="129">
        <v>4077</v>
      </c>
      <c r="AN64" s="129">
        <v>3850</v>
      </c>
      <c r="AO64" s="68">
        <v>24427</v>
      </c>
      <c r="AP64" s="135">
        <v>4575</v>
      </c>
      <c r="AQ64" s="136">
        <v>8</v>
      </c>
      <c r="AR64" s="135">
        <v>17833</v>
      </c>
      <c r="AS64" s="135">
        <v>78421</v>
      </c>
      <c r="AT64" s="135">
        <v>13410</v>
      </c>
      <c r="AU64" s="135">
        <v>18109</v>
      </c>
      <c r="AV64" s="135">
        <v>79746</v>
      </c>
      <c r="AW64" s="135">
        <v>13726</v>
      </c>
      <c r="AX64" s="136">
        <v>4.9000000000000004</v>
      </c>
      <c r="AY64" s="141">
        <v>5727</v>
      </c>
      <c r="AZ64" s="141">
        <v>47774</v>
      </c>
      <c r="BA64" s="141">
        <v>2830</v>
      </c>
      <c r="BB64" s="141">
        <v>6324</v>
      </c>
      <c r="BC64" s="68">
        <v>50852</v>
      </c>
      <c r="BD64" s="147">
        <v>3074</v>
      </c>
      <c r="BE64" s="148">
        <v>15.5</v>
      </c>
      <c r="BF64" s="147">
        <v>13505</v>
      </c>
      <c r="BG64" s="147">
        <v>40703</v>
      </c>
      <c r="BH64" s="147">
        <v>10548</v>
      </c>
      <c r="BI64" s="147">
        <v>12138</v>
      </c>
      <c r="BJ64" s="68">
        <v>38243</v>
      </c>
      <c r="BK64" s="154">
        <v>9636</v>
      </c>
      <c r="BL64" s="155">
        <v>3.1</v>
      </c>
      <c r="BM64" s="154">
        <v>1909</v>
      </c>
      <c r="BN64" s="154">
        <v>3061</v>
      </c>
      <c r="BO64" s="154">
        <v>1652</v>
      </c>
      <c r="BP64" s="154">
        <v>2008</v>
      </c>
      <c r="BQ64" s="68">
        <v>3163</v>
      </c>
      <c r="BR64" s="161">
        <v>1725</v>
      </c>
      <c r="BS64" s="162">
        <v>1.9</v>
      </c>
      <c r="BT64" s="161">
        <v>360275</v>
      </c>
      <c r="BU64" s="161">
        <v>4110565</v>
      </c>
      <c r="BV64" s="161">
        <v>210329</v>
      </c>
      <c r="BW64" s="161">
        <v>362208</v>
      </c>
      <c r="BX64" s="77">
        <v>4177789</v>
      </c>
      <c r="BY64" s="161">
        <v>210012</v>
      </c>
      <c r="BZ64" s="162">
        <v>17.5</v>
      </c>
      <c r="CA64" s="161">
        <f t="shared" si="0"/>
        <v>3960530</v>
      </c>
      <c r="CB64" s="161">
        <f t="shared" si="1"/>
        <v>1757378</v>
      </c>
      <c r="CC64" s="161">
        <f t="shared" si="2"/>
        <v>2420411</v>
      </c>
      <c r="CD64" s="6">
        <f t="shared" si="3"/>
        <v>57.935214057004792</v>
      </c>
      <c r="CE64" s="124">
        <f t="shared" si="4"/>
        <v>-5.2003344352718583</v>
      </c>
    </row>
    <row r="65" spans="1:83" x14ac:dyDescent="0.2">
      <c r="A65" s="88">
        <v>40695</v>
      </c>
      <c r="B65" s="87">
        <v>74972</v>
      </c>
      <c r="C65" s="87">
        <v>1557536</v>
      </c>
      <c r="D65" s="87">
        <v>35665</v>
      </c>
      <c r="E65" s="87">
        <v>75625</v>
      </c>
      <c r="F65" s="99">
        <v>1565779</v>
      </c>
      <c r="G65" s="93">
        <v>36083</v>
      </c>
      <c r="H65" s="94">
        <v>20.9</v>
      </c>
      <c r="I65" s="93">
        <v>19348</v>
      </c>
      <c r="J65" s="93">
        <v>230792</v>
      </c>
      <c r="K65" s="93">
        <v>22948</v>
      </c>
      <c r="L65" s="93">
        <v>18859</v>
      </c>
      <c r="M65" s="99">
        <v>227835</v>
      </c>
      <c r="N65" s="108">
        <v>22368</v>
      </c>
      <c r="O65" s="109">
        <v>12.2</v>
      </c>
      <c r="P65" s="108">
        <v>138406</v>
      </c>
      <c r="Q65" s="108">
        <v>1748236</v>
      </c>
      <c r="R65" s="108">
        <v>61288</v>
      </c>
      <c r="S65" s="108">
        <v>140268</v>
      </c>
      <c r="T65" s="110">
        <v>1766316</v>
      </c>
      <c r="U65" s="115">
        <v>62562</v>
      </c>
      <c r="V65" s="116">
        <v>20.7</v>
      </c>
      <c r="W65" s="115">
        <v>91785</v>
      </c>
      <c r="X65" s="115">
        <v>549989</v>
      </c>
      <c r="Y65" s="115">
        <v>64008</v>
      </c>
      <c r="Z65" s="115">
        <v>89322</v>
      </c>
      <c r="AA65" s="110">
        <v>542638</v>
      </c>
      <c r="AB65" s="121">
        <v>61834</v>
      </c>
      <c r="AC65" s="122">
        <v>8.3000000000000007</v>
      </c>
      <c r="AD65" s="121">
        <v>5315</v>
      </c>
      <c r="AE65" s="121">
        <v>26269</v>
      </c>
      <c r="AF65" s="121">
        <v>2089</v>
      </c>
      <c r="AG65" s="121">
        <v>5051</v>
      </c>
      <c r="AH65" s="68">
        <v>25507</v>
      </c>
      <c r="AI65" s="129">
        <v>1971</v>
      </c>
      <c r="AJ65" s="130">
        <v>8.4</v>
      </c>
      <c r="AK65" s="129">
        <v>5418</v>
      </c>
      <c r="AL65" s="129">
        <v>25091</v>
      </c>
      <c r="AM65" s="129">
        <v>4404</v>
      </c>
      <c r="AN65" s="129">
        <v>5414</v>
      </c>
      <c r="AO65" s="68">
        <v>25417</v>
      </c>
      <c r="AP65" s="135">
        <v>4501</v>
      </c>
      <c r="AQ65" s="136">
        <v>7.9</v>
      </c>
      <c r="AR65" s="135">
        <v>18564</v>
      </c>
      <c r="AS65" s="135">
        <v>83513</v>
      </c>
      <c r="AT65" s="135">
        <v>14397</v>
      </c>
      <c r="AU65" s="135">
        <v>18726</v>
      </c>
      <c r="AV65" s="135">
        <v>83985</v>
      </c>
      <c r="AW65" s="135">
        <v>14573</v>
      </c>
      <c r="AX65" s="136">
        <v>4.9000000000000004</v>
      </c>
      <c r="AY65" s="141">
        <v>6210</v>
      </c>
      <c r="AZ65" s="141">
        <v>52955</v>
      </c>
      <c r="BA65" s="141">
        <v>3115</v>
      </c>
      <c r="BB65" s="141">
        <v>6478</v>
      </c>
      <c r="BC65" s="68">
        <v>54080</v>
      </c>
      <c r="BD65" s="147">
        <v>3251</v>
      </c>
      <c r="BE65" s="148">
        <v>15.3</v>
      </c>
      <c r="BF65" s="147">
        <v>14050</v>
      </c>
      <c r="BG65" s="147">
        <v>42185</v>
      </c>
      <c r="BH65" s="147">
        <v>10861</v>
      </c>
      <c r="BI65" s="147">
        <v>13446</v>
      </c>
      <c r="BJ65" s="68">
        <v>41338</v>
      </c>
      <c r="BK65" s="154">
        <v>10410</v>
      </c>
      <c r="BL65" s="155">
        <v>3.1</v>
      </c>
      <c r="BM65" s="154">
        <v>2138</v>
      </c>
      <c r="BN65" s="154">
        <v>3423</v>
      </c>
      <c r="BO65" s="154">
        <v>1847</v>
      </c>
      <c r="BP65" s="154">
        <v>2184</v>
      </c>
      <c r="BQ65" s="68">
        <v>3460</v>
      </c>
      <c r="BR65" s="161">
        <v>1887</v>
      </c>
      <c r="BS65" s="162">
        <v>1.9</v>
      </c>
      <c r="BT65" s="161">
        <v>376206</v>
      </c>
      <c r="BU65" s="161">
        <v>4319988</v>
      </c>
      <c r="BV65" s="161">
        <v>220622</v>
      </c>
      <c r="BW65" s="161">
        <v>375541</v>
      </c>
      <c r="BX65" s="77">
        <v>4336545</v>
      </c>
      <c r="BY65" s="161">
        <v>219435</v>
      </c>
      <c r="BZ65" s="162">
        <v>17.399999999999999</v>
      </c>
      <c r="CA65" s="161">
        <f t="shared" si="0"/>
        <v>4102568</v>
      </c>
      <c r="CB65" s="161">
        <f t="shared" si="1"/>
        <v>1793614</v>
      </c>
      <c r="CC65" s="161">
        <f t="shared" si="2"/>
        <v>2542931</v>
      </c>
      <c r="CD65" s="6">
        <f t="shared" si="3"/>
        <v>58.63956213990631</v>
      </c>
      <c r="CE65" s="124">
        <f t="shared" si="4"/>
        <v>-5.3954703571622131</v>
      </c>
    </row>
    <row r="66" spans="1:83" x14ac:dyDescent="0.2">
      <c r="A66" s="88">
        <v>41061</v>
      </c>
      <c r="B66" s="87">
        <v>73389</v>
      </c>
      <c r="C66" s="87">
        <v>1612972</v>
      </c>
      <c r="D66" s="87">
        <v>37016</v>
      </c>
      <c r="E66" s="87">
        <v>73386</v>
      </c>
      <c r="F66" s="99">
        <v>1602218</v>
      </c>
      <c r="G66" s="93">
        <v>37016</v>
      </c>
      <c r="H66" s="94">
        <v>21.1</v>
      </c>
      <c r="I66" s="93">
        <v>18584</v>
      </c>
      <c r="J66" s="93">
        <v>229040</v>
      </c>
      <c r="K66" s="93">
        <v>22148</v>
      </c>
      <c r="L66" s="93">
        <v>18584</v>
      </c>
      <c r="M66" s="99">
        <v>224271</v>
      </c>
      <c r="N66" s="108">
        <v>22148</v>
      </c>
      <c r="O66" s="109">
        <v>12.4</v>
      </c>
      <c r="P66" s="108">
        <v>170892</v>
      </c>
      <c r="Q66" s="108">
        <v>1884771</v>
      </c>
      <c r="R66" s="108">
        <v>66362</v>
      </c>
      <c r="S66" s="108">
        <v>170895</v>
      </c>
      <c r="T66" s="110">
        <v>1871075</v>
      </c>
      <c r="U66" s="115">
        <v>66362</v>
      </c>
      <c r="V66" s="116">
        <v>20.2</v>
      </c>
      <c r="W66" s="115">
        <v>100043</v>
      </c>
      <c r="X66" s="115">
        <v>576105</v>
      </c>
      <c r="Y66" s="115">
        <v>65535</v>
      </c>
      <c r="Z66" s="115">
        <v>100043</v>
      </c>
      <c r="AA66" s="110">
        <v>577238</v>
      </c>
      <c r="AB66" s="121">
        <v>65535</v>
      </c>
      <c r="AC66" s="122">
        <v>8.1999999999999993</v>
      </c>
      <c r="AD66" s="121">
        <v>4767</v>
      </c>
      <c r="AE66" s="121">
        <v>28205</v>
      </c>
      <c r="AF66" s="121">
        <v>2201</v>
      </c>
      <c r="AG66" s="121">
        <v>4767</v>
      </c>
      <c r="AH66" s="68">
        <v>28073</v>
      </c>
      <c r="AI66" s="129">
        <v>2201</v>
      </c>
      <c r="AJ66" s="130">
        <v>8.1999999999999993</v>
      </c>
      <c r="AK66" s="129">
        <v>4979</v>
      </c>
      <c r="AL66" s="129">
        <v>25441</v>
      </c>
      <c r="AM66" s="129">
        <v>4553</v>
      </c>
      <c r="AN66" s="129">
        <v>4979</v>
      </c>
      <c r="AO66" s="68">
        <v>25895</v>
      </c>
      <c r="AP66" s="135">
        <v>4553</v>
      </c>
      <c r="AQ66" s="136">
        <v>8</v>
      </c>
      <c r="AR66" s="135">
        <v>20655</v>
      </c>
      <c r="AS66" s="135">
        <v>89716</v>
      </c>
      <c r="AT66" s="135">
        <v>15466</v>
      </c>
      <c r="AU66" s="135">
        <v>20655</v>
      </c>
      <c r="AV66" s="135">
        <v>89200</v>
      </c>
      <c r="AW66" s="135">
        <v>15466</v>
      </c>
      <c r="AX66" s="136">
        <v>4.9000000000000004</v>
      </c>
      <c r="AY66" s="141">
        <v>7150</v>
      </c>
      <c r="AZ66" s="141">
        <v>58506</v>
      </c>
      <c r="BA66" s="141">
        <v>3443</v>
      </c>
      <c r="BB66" s="141">
        <v>7150</v>
      </c>
      <c r="BC66" s="68">
        <v>57788</v>
      </c>
      <c r="BD66" s="147">
        <v>3443</v>
      </c>
      <c r="BE66" s="148">
        <v>15</v>
      </c>
      <c r="BF66" s="147">
        <v>14930</v>
      </c>
      <c r="BG66" s="147">
        <v>44096</v>
      </c>
      <c r="BH66" s="147">
        <v>11290</v>
      </c>
      <c r="BI66" s="147">
        <v>14930</v>
      </c>
      <c r="BJ66" s="68">
        <v>45006</v>
      </c>
      <c r="BK66" s="154">
        <v>11290</v>
      </c>
      <c r="BL66" s="155">
        <v>3</v>
      </c>
      <c r="BM66" s="154">
        <v>2267</v>
      </c>
      <c r="BN66" s="154">
        <v>3726</v>
      </c>
      <c r="BO66" s="154">
        <v>2040</v>
      </c>
      <c r="BP66" s="154">
        <v>2267</v>
      </c>
      <c r="BQ66" s="68">
        <v>3687</v>
      </c>
      <c r="BR66" s="161">
        <v>2040</v>
      </c>
      <c r="BS66" s="162">
        <v>1.9</v>
      </c>
      <c r="BT66" s="161">
        <v>417656</v>
      </c>
      <c r="BU66" s="161">
        <v>4552579</v>
      </c>
      <c r="BV66" s="161">
        <v>230055</v>
      </c>
      <c r="BW66" s="161">
        <v>417656</v>
      </c>
      <c r="BX66" s="77">
        <v>4524450</v>
      </c>
      <c r="BY66" s="161">
        <v>230055</v>
      </c>
      <c r="BZ66" s="162">
        <v>17.3</v>
      </c>
      <c r="CA66" s="161">
        <f t="shared" si="0"/>
        <v>4274802</v>
      </c>
      <c r="CB66" s="161">
        <f t="shared" si="1"/>
        <v>1826489</v>
      </c>
      <c r="CC66" s="161">
        <f t="shared" si="2"/>
        <v>2697961</v>
      </c>
      <c r="CD66" s="6">
        <f t="shared" si="3"/>
        <v>59.630695443645088</v>
      </c>
      <c r="CE66" s="124">
        <f t="shared" si="4"/>
        <v>-5.5177535391041976</v>
      </c>
    </row>
    <row r="67" spans="1:83" x14ac:dyDescent="0.2">
      <c r="A67" s="88">
        <v>41426</v>
      </c>
      <c r="B67" s="87">
        <v>72364</v>
      </c>
      <c r="C67" s="87">
        <v>1686757</v>
      </c>
      <c r="D67" s="87">
        <v>38449</v>
      </c>
      <c r="E67" s="87">
        <v>71410</v>
      </c>
      <c r="F67" s="99">
        <v>1635747</v>
      </c>
      <c r="G67" s="93">
        <v>37882</v>
      </c>
      <c r="H67" s="94">
        <v>21.3</v>
      </c>
      <c r="I67" s="93">
        <v>20093</v>
      </c>
      <c r="J67" s="93">
        <v>237426</v>
      </c>
      <c r="K67" s="93">
        <v>22867</v>
      </c>
      <c r="L67" s="93">
        <v>19273</v>
      </c>
      <c r="M67" s="99">
        <v>221610</v>
      </c>
      <c r="N67" s="108">
        <v>21934</v>
      </c>
      <c r="O67" s="109">
        <v>12.6</v>
      </c>
      <c r="P67" s="108">
        <v>187016</v>
      </c>
      <c r="Q67" s="108">
        <v>2022534</v>
      </c>
      <c r="R67" s="108">
        <v>72183</v>
      </c>
      <c r="S67" s="108">
        <v>184613</v>
      </c>
      <c r="T67" s="110">
        <v>1984525</v>
      </c>
      <c r="U67" s="115">
        <v>71162</v>
      </c>
      <c r="V67" s="116">
        <v>19.8</v>
      </c>
      <c r="W67" s="115">
        <v>93954</v>
      </c>
      <c r="X67" s="115">
        <v>605329</v>
      </c>
      <c r="Y67" s="115">
        <v>68644</v>
      </c>
      <c r="Z67" s="115">
        <v>95115</v>
      </c>
      <c r="AA67" s="110">
        <v>602963</v>
      </c>
      <c r="AB67" s="121">
        <v>69390</v>
      </c>
      <c r="AC67" s="122">
        <v>8.1999999999999993</v>
      </c>
      <c r="AD67" s="121">
        <v>2541</v>
      </c>
      <c r="AE67" s="121">
        <v>29158</v>
      </c>
      <c r="AF67" s="121">
        <v>2354</v>
      </c>
      <c r="AG67" s="121">
        <v>2517</v>
      </c>
      <c r="AH67" s="68">
        <v>28258</v>
      </c>
      <c r="AI67" s="129">
        <v>2332</v>
      </c>
      <c r="AJ67" s="130">
        <v>8.5</v>
      </c>
      <c r="AK67" s="129">
        <v>4551</v>
      </c>
      <c r="AL67" s="129">
        <v>25486</v>
      </c>
      <c r="AM67" s="129">
        <v>4240</v>
      </c>
      <c r="AN67" s="129">
        <v>4946</v>
      </c>
      <c r="AO67" s="68">
        <v>26265</v>
      </c>
      <c r="AP67" s="135">
        <v>4576</v>
      </c>
      <c r="AQ67" s="136">
        <v>8</v>
      </c>
      <c r="AR67" s="135">
        <v>22028</v>
      </c>
      <c r="AS67" s="135">
        <v>96162</v>
      </c>
      <c r="AT67" s="135">
        <v>16630</v>
      </c>
      <c r="AU67" s="135">
        <v>21799</v>
      </c>
      <c r="AV67" s="135">
        <v>94562</v>
      </c>
      <c r="AW67" s="135">
        <v>16436</v>
      </c>
      <c r="AX67" s="136">
        <v>4.9000000000000004</v>
      </c>
      <c r="AY67" s="141">
        <v>7849</v>
      </c>
      <c r="AZ67" s="141">
        <v>64151</v>
      </c>
      <c r="BA67" s="141">
        <v>3748</v>
      </c>
      <c r="BB67" s="141">
        <v>7658</v>
      </c>
      <c r="BC67" s="68">
        <v>61789</v>
      </c>
      <c r="BD67" s="147">
        <v>3657</v>
      </c>
      <c r="BE67" s="148">
        <v>14.7</v>
      </c>
      <c r="BF67" s="147">
        <v>15609</v>
      </c>
      <c r="BG67" s="147">
        <v>45617</v>
      </c>
      <c r="BH67" s="147">
        <v>11768</v>
      </c>
      <c r="BI67" s="147">
        <v>16312</v>
      </c>
      <c r="BJ67" s="68">
        <v>49028</v>
      </c>
      <c r="BK67" s="154">
        <v>12290</v>
      </c>
      <c r="BL67" s="155">
        <v>3</v>
      </c>
      <c r="BM67" s="154">
        <v>2450</v>
      </c>
      <c r="BN67" s="154">
        <v>4016</v>
      </c>
      <c r="BO67" s="154">
        <v>2223</v>
      </c>
      <c r="BP67" s="154">
        <v>2399</v>
      </c>
      <c r="BQ67" s="68">
        <v>3909</v>
      </c>
      <c r="BR67" s="161">
        <v>2177</v>
      </c>
      <c r="BS67" s="162">
        <v>2</v>
      </c>
      <c r="BT67" s="161">
        <v>428454</v>
      </c>
      <c r="BU67" s="161">
        <v>4816634</v>
      </c>
      <c r="BV67" s="161">
        <v>243106</v>
      </c>
      <c r="BW67" s="161">
        <v>426042</v>
      </c>
      <c r="BX67" s="77">
        <v>4708655</v>
      </c>
      <c r="BY67" s="161">
        <v>241837</v>
      </c>
      <c r="BZ67" s="162">
        <v>17.2</v>
      </c>
      <c r="CA67" s="161">
        <f t="shared" si="0"/>
        <v>4444845</v>
      </c>
      <c r="CB67" s="161">
        <f t="shared" si="1"/>
        <v>1857357</v>
      </c>
      <c r="CC67" s="161">
        <f t="shared" si="2"/>
        <v>2851298</v>
      </c>
      <c r="CD67" s="162">
        <f t="shared" si="3"/>
        <v>60.55440460173871</v>
      </c>
      <c r="CE67" s="124">
        <f t="shared" si="4"/>
        <v>-5.6026614818881377</v>
      </c>
    </row>
    <row r="70" spans="1:83" x14ac:dyDescent="0.2">
      <c r="A70" s="1" t="s">
        <v>343</v>
      </c>
    </row>
    <row r="72" spans="1:83" ht="12" x14ac:dyDescent="0.2">
      <c r="A72" s="163" t="s">
        <v>169</v>
      </c>
      <c r="B72" s="164"/>
      <c r="C72" s="164"/>
      <c r="D72" s="164"/>
      <c r="E72" s="164"/>
      <c r="F72" s="164"/>
      <c r="G72" s="164"/>
      <c r="H72" s="164"/>
      <c r="I72" s="164"/>
      <c r="J72" s="164"/>
      <c r="K72" s="164"/>
    </row>
    <row r="73" spans="1:83" ht="12" x14ac:dyDescent="0.2">
      <c r="A73" s="183" t="s">
        <v>170</v>
      </c>
      <c r="B73" s="183"/>
      <c r="C73" s="183"/>
      <c r="D73" s="183"/>
      <c r="E73" s="183"/>
      <c r="F73" s="183"/>
      <c r="G73" s="183"/>
      <c r="H73" s="183"/>
      <c r="I73" s="183"/>
      <c r="J73" s="183"/>
      <c r="K73" s="183"/>
    </row>
  </sheetData>
  <mergeCells count="2">
    <mergeCell ref="A73:K73"/>
    <mergeCell ref="A2:K2"/>
  </mergeCells>
  <phoneticPr fontId="2" type="noConversion"/>
  <pageMargins left="0.75" right="0.75" top="1" bottom="1" header="0.5" footer="0.5"/>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C00000"/>
  </sheetPr>
  <dimension ref="A1:BD183"/>
  <sheetViews>
    <sheetView tabSelected="1" zoomScale="110" zoomScaleNormal="110" workbookViewId="0">
      <pane xSplit="10935" ySplit="4890" topLeftCell="AT22" activePane="bottomRight"/>
      <selection pane="bottomLeft" activeCell="D63" sqref="D63:D104"/>
      <selection pane="topRight" activeCell="AC3" sqref="AC3"/>
      <selection pane="bottomRight" activeCell="AU37" sqref="AU37"/>
    </sheetView>
  </sheetViews>
  <sheetFormatPr defaultRowHeight="12.75" x14ac:dyDescent="0.2"/>
  <cols>
    <col min="1" max="1" width="9.140625" style="20"/>
    <col min="18" max="19" width="9.140625" style="156"/>
    <col min="27" max="27" width="9.140625" style="25"/>
    <col min="28" max="28" width="9.140625" style="28"/>
    <col min="29" max="29" width="9.140625" style="25"/>
    <col min="30" max="33" width="11.5703125" customWidth="1"/>
    <col min="34" max="34" width="11.5703125" style="65" customWidth="1"/>
    <col min="35" max="45" width="11.5703125" customWidth="1"/>
    <col min="47" max="47" width="21.7109375" customWidth="1"/>
    <col min="53" max="53" width="19.42578125" bestFit="1" customWidth="1"/>
  </cols>
  <sheetData>
    <row r="1" spans="1:56" x14ac:dyDescent="0.2">
      <c r="A1" s="20" t="s">
        <v>212</v>
      </c>
      <c r="AA1"/>
      <c r="AB1"/>
      <c r="AC1"/>
    </row>
    <row r="2" spans="1:56" x14ac:dyDescent="0.2">
      <c r="A2" s="20" t="s">
        <v>219</v>
      </c>
      <c r="AA2"/>
      <c r="AB2"/>
      <c r="AC2"/>
    </row>
    <row r="3" spans="1:56" ht="78.75" x14ac:dyDescent="0.2">
      <c r="B3" s="26" t="s">
        <v>500</v>
      </c>
      <c r="C3" s="26" t="s">
        <v>202</v>
      </c>
      <c r="D3" s="26" t="s">
        <v>203</v>
      </c>
      <c r="E3" s="27" t="s">
        <v>208</v>
      </c>
      <c r="F3" s="27" t="s">
        <v>204</v>
      </c>
      <c r="G3" s="27" t="s">
        <v>205</v>
      </c>
      <c r="H3" s="27" t="s">
        <v>339</v>
      </c>
      <c r="I3" s="27" t="s">
        <v>340</v>
      </c>
      <c r="J3" s="27" t="s">
        <v>341</v>
      </c>
      <c r="K3" s="27"/>
      <c r="L3" s="27"/>
      <c r="M3" s="26" t="s">
        <v>209</v>
      </c>
      <c r="N3" s="26" t="s">
        <v>206</v>
      </c>
      <c r="O3" s="26" t="s">
        <v>207</v>
      </c>
      <c r="P3" s="64" t="s">
        <v>338</v>
      </c>
      <c r="Q3" s="64" t="s">
        <v>226</v>
      </c>
      <c r="R3" s="64"/>
      <c r="S3" s="64"/>
      <c r="T3" s="3" t="s">
        <v>75</v>
      </c>
      <c r="U3" s="3" t="s">
        <v>230</v>
      </c>
      <c r="V3" s="3" t="s">
        <v>181</v>
      </c>
      <c r="W3" s="3" t="s">
        <v>229</v>
      </c>
      <c r="X3" s="26" t="s">
        <v>183</v>
      </c>
      <c r="Y3" s="26" t="s">
        <v>213</v>
      </c>
      <c r="Z3" s="26" t="s">
        <v>214</v>
      </c>
      <c r="AA3" s="27" t="s">
        <v>187</v>
      </c>
      <c r="AB3" s="27" t="s">
        <v>211</v>
      </c>
      <c r="AC3" s="27" t="s">
        <v>210</v>
      </c>
      <c r="AD3" s="26" t="s">
        <v>189</v>
      </c>
      <c r="AE3" s="26" t="s">
        <v>215</v>
      </c>
      <c r="AF3" s="26" t="s">
        <v>336</v>
      </c>
      <c r="AG3" s="64" t="s">
        <v>337</v>
      </c>
      <c r="AH3" s="66" t="s">
        <v>225</v>
      </c>
      <c r="AI3" s="23" t="s">
        <v>191</v>
      </c>
      <c r="AJ3" s="28" t="s">
        <v>216</v>
      </c>
      <c r="AK3" s="23" t="s">
        <v>216</v>
      </c>
      <c r="AL3" s="26" t="s">
        <v>192</v>
      </c>
      <c r="AM3" s="26" t="s">
        <v>217</v>
      </c>
      <c r="AN3" s="26" t="s">
        <v>218</v>
      </c>
      <c r="AO3" s="27" t="s">
        <v>220</v>
      </c>
      <c r="AP3" s="27" t="s">
        <v>221</v>
      </c>
      <c r="AQ3" s="27" t="s">
        <v>222</v>
      </c>
      <c r="AR3" s="3" t="s">
        <v>506</v>
      </c>
      <c r="AS3" s="187" t="s">
        <v>512</v>
      </c>
    </row>
    <row r="4" spans="1:56" x14ac:dyDescent="0.2">
      <c r="A4" s="20">
        <v>1960</v>
      </c>
      <c r="B4" s="22">
        <f>'Key National Accounts'!AM13</f>
        <v>243481</v>
      </c>
      <c r="C4" s="22"/>
      <c r="D4" s="22"/>
      <c r="E4" s="24">
        <f>'Key National Accounts'!AS13</f>
        <v>36769</v>
      </c>
      <c r="F4" s="24"/>
      <c r="G4" s="24"/>
      <c r="H4" s="24">
        <f>E4/B4*100</f>
        <v>15.101383680862163</v>
      </c>
      <c r="I4" s="24"/>
      <c r="J4" s="24"/>
      <c r="K4" s="24"/>
      <c r="L4" s="24"/>
      <c r="M4" s="22">
        <f>'Key National Accounts'!AR13</f>
        <v>520152</v>
      </c>
      <c r="N4" s="22"/>
      <c r="O4" s="22"/>
      <c r="P4" s="22"/>
      <c r="Q4" s="22"/>
      <c r="R4" s="22"/>
      <c r="S4" s="22"/>
      <c r="T4" s="5">
        <f>'Capital Stock'!BY14</f>
        <v>20311</v>
      </c>
      <c r="V4" s="6">
        <v>18</v>
      </c>
      <c r="X4" s="29"/>
      <c r="Y4" s="22"/>
      <c r="Z4" s="22"/>
      <c r="AA4" s="24"/>
      <c r="AB4" s="24"/>
      <c r="AC4" s="24"/>
      <c r="AD4" s="29"/>
      <c r="AE4" s="22"/>
      <c r="AF4" s="22"/>
      <c r="AG4" s="22"/>
      <c r="AH4" s="29"/>
      <c r="AI4" s="25"/>
      <c r="AJ4" s="28"/>
      <c r="AK4" s="25"/>
      <c r="AL4" s="29"/>
      <c r="AM4" s="22"/>
      <c r="AN4" s="22"/>
      <c r="AO4" s="45">
        <f t="shared" ref="AO4:AO35" si="0">E4/B4</f>
        <v>0.15101383680862163</v>
      </c>
      <c r="AP4" s="45"/>
      <c r="AQ4" s="45"/>
    </row>
    <row r="5" spans="1:56" x14ac:dyDescent="0.2">
      <c r="A5" s="20">
        <f>A4+1</f>
        <v>1961</v>
      </c>
      <c r="B5" s="22">
        <f>'Key National Accounts'!AM14</f>
        <v>249204</v>
      </c>
      <c r="C5" s="22"/>
      <c r="D5" s="22"/>
      <c r="E5" s="24">
        <f>'Key National Accounts'!AS14</f>
        <v>38842</v>
      </c>
      <c r="F5" s="24"/>
      <c r="G5" s="24"/>
      <c r="H5" s="24">
        <f t="shared" ref="H5:H57" si="1">E5/B5*100</f>
        <v>15.586427184154347</v>
      </c>
      <c r="I5" s="24"/>
      <c r="J5" s="24"/>
      <c r="K5" s="24"/>
      <c r="L5" s="24"/>
      <c r="M5" s="22">
        <f>'Key National Accounts'!AR14</f>
        <v>552146</v>
      </c>
      <c r="N5" s="22"/>
      <c r="O5" s="22"/>
      <c r="P5" s="22"/>
      <c r="Q5" s="29">
        <f>(M5/M4-1)*100</f>
        <v>6.1508943539580807</v>
      </c>
      <c r="R5" s="29"/>
      <c r="S5" s="29"/>
      <c r="T5" s="161">
        <f>'Capital Stock'!BY15</f>
        <v>21468</v>
      </c>
      <c r="U5" s="18">
        <f>T5/M4</f>
        <v>4.1272551100447565E-2</v>
      </c>
      <c r="V5" s="6">
        <v>17.7</v>
      </c>
      <c r="W5">
        <f t="shared" ref="W5:W36" si="2">T5/(M4+E5/2)</f>
        <v>3.9787016770668655E-2</v>
      </c>
      <c r="X5" s="29">
        <f t="shared" ref="X5:X36" si="3">(E5/E4-1)*100</f>
        <v>5.6379014931056126</v>
      </c>
      <c r="Y5" s="22"/>
      <c r="Z5" s="22"/>
      <c r="AA5" s="24"/>
      <c r="AB5" s="24"/>
      <c r="AC5" s="24"/>
      <c r="AD5" s="29"/>
      <c r="AE5" s="22"/>
      <c r="AF5" s="22"/>
      <c r="AG5" s="22"/>
      <c r="AH5" s="29"/>
      <c r="AI5" s="25"/>
      <c r="AJ5" s="28"/>
      <c r="AK5" s="25"/>
      <c r="AL5" s="29"/>
      <c r="AM5" s="22"/>
      <c r="AN5" s="22"/>
      <c r="AO5" s="45">
        <f t="shared" si="0"/>
        <v>0.15586427184154347</v>
      </c>
      <c r="AP5" s="45"/>
      <c r="AQ5" s="45"/>
    </row>
    <row r="6" spans="1:56" x14ac:dyDescent="0.2">
      <c r="A6" s="20">
        <f t="shared" ref="A6:A59" si="4">A5+1</f>
        <v>1962</v>
      </c>
      <c r="B6" s="22">
        <f>'Key National Accounts'!AM15</f>
        <v>252381</v>
      </c>
      <c r="C6" s="22"/>
      <c r="D6" s="22"/>
      <c r="E6" s="24">
        <f>'Key National Accounts'!AS15</f>
        <v>39658</v>
      </c>
      <c r="F6" s="24"/>
      <c r="G6" s="24"/>
      <c r="H6" s="24">
        <f t="shared" si="1"/>
        <v>15.713544204991658</v>
      </c>
      <c r="I6" s="24"/>
      <c r="J6" s="24"/>
      <c r="K6" s="24"/>
      <c r="L6" s="24"/>
      <c r="M6" s="22">
        <f>'Key National Accounts'!AR15</f>
        <v>583189</v>
      </c>
      <c r="N6" s="22"/>
      <c r="O6" s="22"/>
      <c r="P6" s="22"/>
      <c r="Q6" s="29">
        <f t="shared" ref="Q6:Q57" si="5">(M6/M5-1)*100</f>
        <v>5.6222448410384152</v>
      </c>
      <c r="R6" s="29"/>
      <c r="S6" s="29"/>
      <c r="T6" s="161">
        <f>'Capital Stock'!BY16</f>
        <v>22662</v>
      </c>
      <c r="U6" s="18">
        <f t="shared" ref="U6:U57" si="6">T6/M5</f>
        <v>4.104349211983787E-2</v>
      </c>
      <c r="V6" s="6">
        <v>17.399999999999999</v>
      </c>
      <c r="W6">
        <f t="shared" si="2"/>
        <v>3.9620612789020501E-2</v>
      </c>
      <c r="X6" s="29">
        <f t="shared" si="3"/>
        <v>2.1008187014057045</v>
      </c>
      <c r="Y6" s="22"/>
      <c r="Z6" s="22"/>
      <c r="AA6" s="24"/>
      <c r="AB6" s="24"/>
      <c r="AC6" s="24"/>
      <c r="AD6" s="29"/>
      <c r="AE6" s="22"/>
      <c r="AF6" s="22"/>
      <c r="AG6" s="22"/>
      <c r="AH6" s="29"/>
      <c r="AI6" s="25"/>
      <c r="AJ6" s="28"/>
      <c r="AK6" s="25"/>
      <c r="AL6" s="29"/>
      <c r="AM6" s="22"/>
      <c r="AN6" s="22"/>
      <c r="AO6" s="45">
        <f t="shared" si="0"/>
        <v>0.15713544204991658</v>
      </c>
      <c r="AP6" s="45"/>
      <c r="AQ6" s="45"/>
    </row>
    <row r="7" spans="1:56" x14ac:dyDescent="0.2">
      <c r="A7" s="20">
        <f t="shared" si="4"/>
        <v>1963</v>
      </c>
      <c r="B7" s="22">
        <f>'Key National Accounts'!AM16</f>
        <v>268066</v>
      </c>
      <c r="C7" s="22"/>
      <c r="D7" s="22"/>
      <c r="E7" s="24">
        <f>'Key National Accounts'!AS16</f>
        <v>42137</v>
      </c>
      <c r="F7" s="24"/>
      <c r="G7" s="24"/>
      <c r="H7" s="24">
        <f t="shared" si="1"/>
        <v>15.718890124073923</v>
      </c>
      <c r="I7" s="24"/>
      <c r="J7" s="24"/>
      <c r="K7" s="24"/>
      <c r="L7" s="24"/>
      <c r="M7" s="22">
        <f>'Key National Accounts'!AR16</f>
        <v>616480</v>
      </c>
      <c r="N7" s="22"/>
      <c r="O7" s="22"/>
      <c r="P7" s="22"/>
      <c r="Q7" s="29">
        <f t="shared" si="5"/>
        <v>5.7084410028309884</v>
      </c>
      <c r="R7" s="29"/>
      <c r="S7" s="29"/>
      <c r="T7" s="161">
        <f>'Capital Stock'!BY17</f>
        <v>23889</v>
      </c>
      <c r="U7" s="18">
        <f t="shared" si="6"/>
        <v>4.0962706772590021E-2</v>
      </c>
      <c r="V7" s="6">
        <v>17.2</v>
      </c>
      <c r="W7">
        <f t="shared" si="2"/>
        <v>3.9534469990029082E-2</v>
      </c>
      <c r="X7" s="29">
        <f t="shared" si="3"/>
        <v>6.250945584749612</v>
      </c>
      <c r="Y7" s="22"/>
      <c r="Z7" s="22"/>
      <c r="AA7" s="24"/>
      <c r="AB7" s="24"/>
      <c r="AC7" s="24"/>
      <c r="AD7" s="29"/>
      <c r="AE7" s="22"/>
      <c r="AF7" s="22"/>
      <c r="AG7" s="22"/>
      <c r="AH7" s="29"/>
      <c r="AI7" s="25"/>
      <c r="AJ7" s="28"/>
      <c r="AK7" s="25"/>
      <c r="AL7" s="29"/>
      <c r="AM7" s="22"/>
      <c r="AN7" s="22"/>
      <c r="AO7" s="45">
        <f t="shared" si="0"/>
        <v>0.15718890124073923</v>
      </c>
      <c r="AP7" s="45"/>
      <c r="AQ7" s="45"/>
    </row>
    <row r="8" spans="1:56" x14ac:dyDescent="0.2">
      <c r="A8" s="20">
        <f t="shared" si="4"/>
        <v>1964</v>
      </c>
      <c r="B8" s="22">
        <f>'Key National Accounts'!AM17</f>
        <v>286764</v>
      </c>
      <c r="C8" s="22"/>
      <c r="D8" s="22"/>
      <c r="E8" s="24">
        <f>'Key National Accounts'!AS17</f>
        <v>46092</v>
      </c>
      <c r="F8" s="24"/>
      <c r="G8" s="24"/>
      <c r="H8" s="24">
        <f t="shared" si="1"/>
        <v>16.073147256977862</v>
      </c>
      <c r="I8" s="24"/>
      <c r="J8" s="24"/>
      <c r="K8" s="24"/>
      <c r="L8" s="24"/>
      <c r="M8" s="22">
        <f>'Key National Accounts'!AR17</f>
        <v>654565</v>
      </c>
      <c r="N8" s="22"/>
      <c r="O8" s="22"/>
      <c r="P8" s="22"/>
      <c r="Q8" s="29">
        <f t="shared" si="5"/>
        <v>6.1778159875421679</v>
      </c>
      <c r="R8" s="29"/>
      <c r="S8" s="29"/>
      <c r="T8" s="161">
        <f>'Capital Stock'!BY18</f>
        <v>25196</v>
      </c>
      <c r="U8" s="18">
        <f t="shared" si="6"/>
        <v>4.0870750064884505E-2</v>
      </c>
      <c r="V8" s="6">
        <v>16.899999999999999</v>
      </c>
      <c r="W8">
        <f t="shared" si="2"/>
        <v>3.9397929091233193E-2</v>
      </c>
      <c r="X8" s="29">
        <f t="shared" si="3"/>
        <v>9.3860502646130541</v>
      </c>
      <c r="Y8" s="22"/>
      <c r="Z8" s="22"/>
      <c r="AA8" s="24"/>
      <c r="AB8" s="24"/>
      <c r="AC8" s="24"/>
      <c r="AD8" s="29"/>
      <c r="AE8" s="22"/>
      <c r="AF8" s="22"/>
      <c r="AG8" s="22"/>
      <c r="AH8" s="29"/>
      <c r="AI8" s="25"/>
      <c r="AJ8" s="28"/>
      <c r="AK8" s="25"/>
      <c r="AL8" s="29"/>
      <c r="AM8" s="22"/>
      <c r="AN8" s="22"/>
      <c r="AO8" s="45">
        <f t="shared" si="0"/>
        <v>0.16073147256977863</v>
      </c>
      <c r="AP8" s="45"/>
      <c r="AQ8" s="45"/>
    </row>
    <row r="9" spans="1:56" x14ac:dyDescent="0.2">
      <c r="A9" s="20">
        <f t="shared" si="4"/>
        <v>1965</v>
      </c>
      <c r="B9" s="22">
        <f>'Key National Accounts'!AM18</f>
        <v>303911</v>
      </c>
      <c r="C9" s="22"/>
      <c r="D9" s="22"/>
      <c r="E9" s="24">
        <f>'Key National Accounts'!AS18</f>
        <v>49538</v>
      </c>
      <c r="F9" s="24"/>
      <c r="G9" s="24"/>
      <c r="H9" s="24">
        <f t="shared" si="1"/>
        <v>16.300166825156047</v>
      </c>
      <c r="I9" s="24"/>
      <c r="J9" s="24"/>
      <c r="K9" s="24"/>
      <c r="L9" s="24"/>
      <c r="M9" s="22">
        <f>'Key National Accounts'!AR18</f>
        <v>696208</v>
      </c>
      <c r="N9" s="22"/>
      <c r="O9" s="22"/>
      <c r="P9" s="22"/>
      <c r="Q9" s="29">
        <f t="shared" si="5"/>
        <v>6.361935025551313</v>
      </c>
      <c r="R9" s="29"/>
      <c r="S9" s="29"/>
      <c r="T9" s="161">
        <f>'Capital Stock'!BY19</f>
        <v>26494</v>
      </c>
      <c r="U9" s="18">
        <f t="shared" si="6"/>
        <v>4.0475735794000593E-2</v>
      </c>
      <c r="V9" s="6">
        <v>16.600000000000001</v>
      </c>
      <c r="W9">
        <f t="shared" si="2"/>
        <v>3.8999961727221075E-2</v>
      </c>
      <c r="X9" s="29">
        <f t="shared" si="3"/>
        <v>7.476351644537016</v>
      </c>
      <c r="Y9" s="22"/>
      <c r="Z9" s="22"/>
      <c r="AA9" s="24"/>
      <c r="AB9" s="24"/>
      <c r="AC9" s="24"/>
      <c r="AD9" s="29"/>
      <c r="AE9" s="22"/>
      <c r="AF9" s="22"/>
      <c r="AG9" s="22"/>
      <c r="AH9" s="29"/>
      <c r="AI9" s="25"/>
      <c r="AJ9" s="28"/>
      <c r="AK9" s="25"/>
      <c r="AL9" s="29"/>
      <c r="AM9" s="22"/>
      <c r="AN9" s="22"/>
      <c r="AO9" s="45">
        <f t="shared" si="0"/>
        <v>0.16300166825156048</v>
      </c>
      <c r="AP9" s="45"/>
      <c r="AQ9" s="45"/>
      <c r="AU9" s="38" t="s">
        <v>501</v>
      </c>
      <c r="AV9" s="39"/>
      <c r="AW9" s="39"/>
      <c r="AX9" s="39"/>
      <c r="AY9" s="39"/>
      <c r="AZ9" s="40"/>
      <c r="BA9" s="32"/>
      <c r="BB9" s="32"/>
      <c r="BC9" s="32"/>
      <c r="BD9" s="32"/>
    </row>
    <row r="10" spans="1:56" x14ac:dyDescent="0.2">
      <c r="A10" s="20">
        <f t="shared" si="4"/>
        <v>1966</v>
      </c>
      <c r="B10" s="22">
        <f>'Key National Accounts'!AM19</f>
        <v>311096</v>
      </c>
      <c r="C10" s="22"/>
      <c r="D10" s="22"/>
      <c r="E10" s="24">
        <f>'Key National Accounts'!AS19</f>
        <v>53566</v>
      </c>
      <c r="F10" s="24"/>
      <c r="G10" s="24"/>
      <c r="H10" s="24">
        <f t="shared" si="1"/>
        <v>17.218479183274617</v>
      </c>
      <c r="I10" s="24"/>
      <c r="J10" s="24"/>
      <c r="K10" s="24"/>
      <c r="L10" s="24"/>
      <c r="M10" s="22">
        <f>'Key National Accounts'!AR19</f>
        <v>741877</v>
      </c>
      <c r="N10" s="22"/>
      <c r="O10" s="22"/>
      <c r="P10" s="22"/>
      <c r="Q10" s="29">
        <f t="shared" si="5"/>
        <v>6.5596775676234786</v>
      </c>
      <c r="R10" s="29"/>
      <c r="S10" s="29"/>
      <c r="T10" s="161">
        <f>'Capital Stock'!BY20</f>
        <v>27799</v>
      </c>
      <c r="U10" s="18">
        <f t="shared" si="6"/>
        <v>3.9929159101877602E-2</v>
      </c>
      <c r="V10" s="6">
        <v>16.3</v>
      </c>
      <c r="W10">
        <f t="shared" si="2"/>
        <v>3.8449994536584826E-2</v>
      </c>
      <c r="X10" s="29">
        <f t="shared" si="3"/>
        <v>8.1311316565061187</v>
      </c>
      <c r="Y10" s="22"/>
      <c r="Z10" s="22"/>
      <c r="AA10" s="24"/>
      <c r="AB10" s="24"/>
      <c r="AC10" s="24"/>
      <c r="AD10" s="29"/>
      <c r="AE10" s="22"/>
      <c r="AF10" s="22"/>
      <c r="AG10" s="22"/>
      <c r="AH10" s="29"/>
      <c r="AI10" s="25"/>
      <c r="AJ10" s="28"/>
      <c r="AK10" s="25"/>
      <c r="AL10" s="29"/>
      <c r="AM10" s="22"/>
      <c r="AN10" s="22"/>
      <c r="AO10" s="45">
        <f t="shared" si="0"/>
        <v>0.17218479183274615</v>
      </c>
      <c r="AP10" s="45"/>
      <c r="AQ10" s="45"/>
      <c r="AU10" s="41" t="s">
        <v>184</v>
      </c>
      <c r="AV10" s="42" t="s">
        <v>185</v>
      </c>
      <c r="AW10" s="42" t="s">
        <v>186</v>
      </c>
      <c r="AX10" s="42"/>
      <c r="AY10" s="43"/>
      <c r="AZ10" s="44"/>
      <c r="BA10" s="32"/>
      <c r="BB10" s="32"/>
      <c r="BC10" s="32"/>
      <c r="BD10" s="32"/>
    </row>
    <row r="11" spans="1:56" x14ac:dyDescent="0.2">
      <c r="A11" s="20">
        <f t="shared" si="4"/>
        <v>1967</v>
      </c>
      <c r="B11" s="22">
        <f>'Key National Accounts'!AM20</f>
        <v>330690</v>
      </c>
      <c r="C11" s="22"/>
      <c r="D11" s="22"/>
      <c r="E11" s="24">
        <f>'Key National Accounts'!AS20</f>
        <v>56294</v>
      </c>
      <c r="F11" s="24"/>
      <c r="G11" s="24"/>
      <c r="H11" s="24">
        <f t="shared" si="1"/>
        <v>17.023193927847831</v>
      </c>
      <c r="I11" s="24"/>
      <c r="J11" s="24"/>
      <c r="K11" s="24"/>
      <c r="L11" s="24"/>
      <c r="M11" s="22">
        <f>'Key National Accounts'!AR20</f>
        <v>789510</v>
      </c>
      <c r="N11" s="22"/>
      <c r="O11" s="22"/>
      <c r="P11" s="22"/>
      <c r="Q11" s="29">
        <f t="shared" si="5"/>
        <v>6.4206061112556334</v>
      </c>
      <c r="R11" s="29"/>
      <c r="S11" s="29"/>
      <c r="T11" s="161">
        <f>'Capital Stock'!BY21</f>
        <v>29327</v>
      </c>
      <c r="U11" s="18">
        <f t="shared" si="6"/>
        <v>3.9530811711375333E-2</v>
      </c>
      <c r="V11" s="6">
        <v>16.100000000000001</v>
      </c>
      <c r="W11">
        <f t="shared" si="2"/>
        <v>3.8085825896335697E-2</v>
      </c>
      <c r="X11" s="29">
        <f t="shared" si="3"/>
        <v>5.0927827353171695</v>
      </c>
      <c r="Y11" s="22"/>
      <c r="Z11" s="22"/>
      <c r="AA11" s="24"/>
      <c r="AB11" s="24"/>
      <c r="AC11" s="24"/>
      <c r="AD11" s="29"/>
      <c r="AE11" s="22"/>
      <c r="AF11" s="22"/>
      <c r="AG11" s="22"/>
      <c r="AH11" s="29"/>
      <c r="AI11" s="25"/>
      <c r="AJ11" s="28"/>
      <c r="AK11" s="25"/>
      <c r="AL11" s="29"/>
      <c r="AM11" s="22"/>
      <c r="AN11" s="22"/>
      <c r="AO11" s="45">
        <f t="shared" si="0"/>
        <v>0.17023193927847832</v>
      </c>
      <c r="AP11" s="45"/>
      <c r="AQ11" s="45"/>
      <c r="AU11" s="46">
        <f>100*((E57/E4)^(1/COUNT(A4:A57))-1)</f>
        <v>4.641307894186153</v>
      </c>
      <c r="AV11" s="47">
        <f>100*((M57/M4)^(1/COUNT(E4:E57))-1)</f>
        <v>4.1640602234834123</v>
      </c>
      <c r="AW11" s="47">
        <f>100*((T57/T4)^(1/COUNT(M4:M57))-1)</f>
        <v>4.6940652531965776</v>
      </c>
      <c r="AX11" s="43"/>
      <c r="AY11" s="43"/>
      <c r="AZ11" s="44"/>
      <c r="BA11" s="32"/>
      <c r="BB11" s="32"/>
      <c r="BC11" s="32"/>
      <c r="BD11" s="32"/>
    </row>
    <row r="12" spans="1:56" x14ac:dyDescent="0.2">
      <c r="A12" s="20">
        <f t="shared" si="4"/>
        <v>1968</v>
      </c>
      <c r="B12" s="22">
        <f>'Key National Accounts'!AM21</f>
        <v>347528</v>
      </c>
      <c r="C12" s="22"/>
      <c r="D12" s="22"/>
      <c r="E12" s="24">
        <f>'Key National Accounts'!AS21</f>
        <v>60432</v>
      </c>
      <c r="F12" s="24"/>
      <c r="G12" s="24"/>
      <c r="H12" s="24">
        <f t="shared" si="1"/>
        <v>17.389102460808914</v>
      </c>
      <c r="I12" s="24"/>
      <c r="J12" s="24"/>
      <c r="K12" s="24"/>
      <c r="L12" s="24"/>
      <c r="M12" s="22">
        <f>'Key National Accounts'!AR21</f>
        <v>841170</v>
      </c>
      <c r="N12" s="22"/>
      <c r="O12" s="22"/>
      <c r="P12" s="22"/>
      <c r="Q12" s="29">
        <f t="shared" si="5"/>
        <v>6.5432990082456177</v>
      </c>
      <c r="R12" s="29"/>
      <c r="S12" s="29"/>
      <c r="T12" s="161">
        <f>'Capital Stock'!BY22</f>
        <v>31022</v>
      </c>
      <c r="U12" s="18">
        <f t="shared" si="6"/>
        <v>3.9292725867943405E-2</v>
      </c>
      <c r="V12" s="6">
        <v>15.9</v>
      </c>
      <c r="W12">
        <f t="shared" si="2"/>
        <v>3.784435286912944E-2</v>
      </c>
      <c r="X12" s="29">
        <f t="shared" si="3"/>
        <v>7.3506945678047497</v>
      </c>
      <c r="Y12" s="22"/>
      <c r="Z12" s="22"/>
      <c r="AA12" s="24"/>
      <c r="AB12" s="24"/>
      <c r="AC12" s="24"/>
      <c r="AD12" s="29"/>
      <c r="AE12" s="22"/>
      <c r="AF12" s="22"/>
      <c r="AG12" s="22"/>
      <c r="AH12" s="29"/>
      <c r="AI12" s="25"/>
      <c r="AJ12" s="28"/>
      <c r="AK12" s="25"/>
      <c r="AL12" s="29"/>
      <c r="AM12" s="22"/>
      <c r="AN12" s="22"/>
      <c r="AO12" s="45">
        <f t="shared" si="0"/>
        <v>0.17389102460808914</v>
      </c>
      <c r="AP12" s="45"/>
      <c r="AQ12" s="45"/>
      <c r="AU12" s="48" t="s">
        <v>508</v>
      </c>
      <c r="AV12" s="49"/>
      <c r="AW12" s="49"/>
      <c r="AX12" s="49"/>
      <c r="AY12" s="49"/>
      <c r="AZ12" s="49"/>
      <c r="BA12" s="49"/>
      <c r="BB12" s="49"/>
      <c r="BC12" s="49"/>
      <c r="BD12" s="50"/>
    </row>
    <row r="13" spans="1:56" x14ac:dyDescent="0.2">
      <c r="A13" s="20">
        <f t="shared" si="4"/>
        <v>1969</v>
      </c>
      <c r="B13" s="22">
        <f>'Key National Accounts'!AM22</f>
        <v>372036</v>
      </c>
      <c r="C13" s="22"/>
      <c r="D13" s="22"/>
      <c r="E13" s="24">
        <f>'Key National Accounts'!AS22</f>
        <v>64298</v>
      </c>
      <c r="F13" s="24"/>
      <c r="G13" s="24"/>
      <c r="H13" s="24">
        <f t="shared" si="1"/>
        <v>17.282736079304154</v>
      </c>
      <c r="I13" s="24"/>
      <c r="J13" s="24"/>
      <c r="K13" s="24"/>
      <c r="L13" s="24"/>
      <c r="M13" s="22">
        <f>'Key National Accounts'!AR22</f>
        <v>896210</v>
      </c>
      <c r="N13" s="22"/>
      <c r="O13" s="22"/>
      <c r="P13" s="22"/>
      <c r="Q13" s="29">
        <f t="shared" si="5"/>
        <v>6.5432671160407629</v>
      </c>
      <c r="R13" s="29"/>
      <c r="S13" s="29"/>
      <c r="T13" s="161">
        <f>'Capital Stock'!BY23</f>
        <v>32846</v>
      </c>
      <c r="U13" s="18">
        <f t="shared" si="6"/>
        <v>3.9047992676866747E-2</v>
      </c>
      <c r="V13" s="6">
        <v>15.7</v>
      </c>
      <c r="W13">
        <f t="shared" si="2"/>
        <v>3.7610540936358877E-2</v>
      </c>
      <c r="X13" s="29">
        <f t="shared" si="3"/>
        <v>6.3972729679639961</v>
      </c>
      <c r="Y13" s="22"/>
      <c r="Z13" s="22"/>
      <c r="AA13" s="24"/>
      <c r="AB13" s="24"/>
      <c r="AC13" s="24"/>
      <c r="AD13" s="29"/>
      <c r="AE13" s="22"/>
      <c r="AF13" s="22"/>
      <c r="AG13" s="22"/>
      <c r="AH13" s="29"/>
      <c r="AI13" s="25"/>
      <c r="AJ13" s="28"/>
      <c r="AK13" s="25"/>
      <c r="AL13" s="29"/>
      <c r="AM13" s="22"/>
      <c r="AN13" s="22"/>
      <c r="AO13" s="45">
        <f t="shared" si="0"/>
        <v>0.17282736079304153</v>
      </c>
      <c r="AP13" s="45"/>
      <c r="AQ13" s="45"/>
      <c r="AU13" s="51" t="s">
        <v>184</v>
      </c>
      <c r="AV13" s="52" t="s">
        <v>185</v>
      </c>
      <c r="AW13" s="52" t="s">
        <v>186</v>
      </c>
      <c r="AX13" s="52" t="s">
        <v>188</v>
      </c>
      <c r="AY13" s="52" t="s">
        <v>189</v>
      </c>
      <c r="AZ13" s="52" t="s">
        <v>191</v>
      </c>
      <c r="BA13" s="52" t="s">
        <v>192</v>
      </c>
      <c r="BB13" s="53" t="s">
        <v>193</v>
      </c>
      <c r="BC13" s="53"/>
      <c r="BD13" s="54" t="s">
        <v>190</v>
      </c>
    </row>
    <row r="14" spans="1:56" x14ac:dyDescent="0.2">
      <c r="A14" s="20">
        <f t="shared" si="4"/>
        <v>1970</v>
      </c>
      <c r="B14" s="22">
        <f>'Key National Accounts'!AM23</f>
        <v>398700</v>
      </c>
      <c r="C14" s="22"/>
      <c r="D14" s="22"/>
      <c r="E14" s="24">
        <f>'Key National Accounts'!AS23</f>
        <v>66404</v>
      </c>
      <c r="F14" s="24"/>
      <c r="G14" s="24"/>
      <c r="H14" s="24">
        <f t="shared" si="1"/>
        <v>16.655129169801857</v>
      </c>
      <c r="I14" s="24"/>
      <c r="J14" s="24"/>
      <c r="K14" s="24"/>
      <c r="L14" s="24"/>
      <c r="M14" s="22">
        <f>'Key National Accounts'!AR23</f>
        <v>951364</v>
      </c>
      <c r="N14" s="22"/>
      <c r="O14" s="22"/>
      <c r="P14" s="22"/>
      <c r="Q14" s="29">
        <f t="shared" si="5"/>
        <v>6.1541379810535535</v>
      </c>
      <c r="R14" s="29"/>
      <c r="S14" s="29"/>
      <c r="T14" s="161">
        <f>'Capital Stock'!BY24</f>
        <v>34677</v>
      </c>
      <c r="U14" s="18">
        <f t="shared" si="6"/>
        <v>3.8692940270695482E-2</v>
      </c>
      <c r="V14" s="6">
        <v>15.5</v>
      </c>
      <c r="W14">
        <f t="shared" si="2"/>
        <v>3.7310686756788163E-2</v>
      </c>
      <c r="X14" s="29">
        <f t="shared" si="3"/>
        <v>3.2753740396279873</v>
      </c>
      <c r="Y14" s="22"/>
      <c r="Z14" s="22"/>
      <c r="AA14" s="24"/>
      <c r="AB14" s="24"/>
      <c r="AC14" s="24"/>
      <c r="AD14" s="29"/>
      <c r="AE14" s="22"/>
      <c r="AF14" s="22"/>
      <c r="AG14" s="22"/>
      <c r="AH14" s="29"/>
      <c r="AI14" s="25"/>
      <c r="AJ14" s="28"/>
      <c r="AK14" s="25"/>
      <c r="AL14" s="29"/>
      <c r="AM14" s="22"/>
      <c r="AN14" s="22"/>
      <c r="AO14" s="45">
        <f t="shared" si="0"/>
        <v>0.16655129169801855</v>
      </c>
      <c r="AP14" s="45"/>
      <c r="AQ14" s="45"/>
      <c r="AU14" s="55">
        <f>((E57/E19)^(1/COUNT(E19:E57))-1)*100</f>
        <v>4.7054366255578017</v>
      </c>
      <c r="AV14" s="56">
        <f>((M57/M19)^(1/COUNT(M19:M57))-1)*100</f>
        <v>3.5205056373552202</v>
      </c>
      <c r="AW14" s="56">
        <f>((T57/T19)^(1/COUNT(T19:T57))-1)*100</f>
        <v>4.5451446142350971</v>
      </c>
      <c r="AX14" s="56">
        <f>100*((AA57/AA19)^(1/COUNT(AA19:AA57))-1)</f>
        <v>1.3945977376284002</v>
      </c>
      <c r="AY14" s="56">
        <f>100*((AD57/AD19)^(1/COUNT(AD19:AD57))-1)</f>
        <v>2.0966678177745557</v>
      </c>
      <c r="AZ14" s="56">
        <f>100*((AI57/AI19)^(1/COUNT(AI19:AI57))-1)</f>
        <v>-0.42160512617179791</v>
      </c>
      <c r="BA14" s="56">
        <f>100*((AL57/AL19)^(1/COUNT(AL19:AL57))-1)</f>
        <v>1.6662230326042193</v>
      </c>
      <c r="BB14" s="57">
        <f>BA14-0.4*AY14</f>
        <v>0.82755590549439706</v>
      </c>
      <c r="BC14" s="57"/>
      <c r="BD14" s="58">
        <f>((1+AX14/100)*(1+AY14/100)-1)*100</f>
        <v>3.5205056373552202</v>
      </c>
    </row>
    <row r="15" spans="1:56" x14ac:dyDescent="0.2">
      <c r="A15" s="20">
        <f t="shared" si="4"/>
        <v>1971</v>
      </c>
      <c r="B15" s="22">
        <f>'Key National Accounts'!AM24</f>
        <v>414675</v>
      </c>
      <c r="C15" s="22"/>
      <c r="D15" s="22"/>
      <c r="E15" s="24">
        <f>'Key National Accounts'!AS24</f>
        <v>68557</v>
      </c>
      <c r="F15" s="24"/>
      <c r="G15" s="24"/>
      <c r="H15" s="24">
        <f t="shared" si="1"/>
        <v>16.532706336287454</v>
      </c>
      <c r="I15" s="24"/>
      <c r="J15" s="24"/>
      <c r="K15" s="24"/>
      <c r="L15" s="24"/>
      <c r="M15" s="22">
        <f>'Key National Accounts'!AR24</f>
        <v>1006188</v>
      </c>
      <c r="N15" s="22"/>
      <c r="O15" s="22"/>
      <c r="P15" s="22"/>
      <c r="Q15" s="29">
        <f t="shared" si="5"/>
        <v>5.7626733826379839</v>
      </c>
      <c r="R15" s="29"/>
      <c r="S15" s="29"/>
      <c r="T15" s="161">
        <f>'Capital Stock'!BY25</f>
        <v>36347</v>
      </c>
      <c r="U15" s="18">
        <f t="shared" si="6"/>
        <v>3.8205145454316115E-2</v>
      </c>
      <c r="V15" s="6">
        <v>15.3</v>
      </c>
      <c r="W15">
        <f t="shared" si="2"/>
        <v>3.6876453683764653E-2</v>
      </c>
      <c r="X15" s="29">
        <f t="shared" si="3"/>
        <v>3.242274561773395</v>
      </c>
      <c r="Y15" s="22"/>
      <c r="Z15" s="22"/>
      <c r="AA15" s="24"/>
      <c r="AB15" s="24"/>
      <c r="AC15" s="24"/>
      <c r="AD15" s="29"/>
      <c r="AE15" s="22"/>
      <c r="AF15" s="22"/>
      <c r="AG15" s="22"/>
      <c r="AH15" s="29"/>
      <c r="AI15" s="25"/>
      <c r="AJ15" s="28"/>
      <c r="AK15" s="25"/>
      <c r="AL15" s="29"/>
      <c r="AM15" s="22"/>
      <c r="AN15" s="22"/>
      <c r="AO15" s="45">
        <f t="shared" si="0"/>
        <v>0.16532706336287453</v>
      </c>
      <c r="AP15" s="45"/>
      <c r="AQ15" s="45"/>
      <c r="AU15" s="32"/>
      <c r="AV15" s="32"/>
      <c r="AW15" s="32"/>
      <c r="AX15" s="32"/>
      <c r="AY15" s="32"/>
      <c r="AZ15" s="32"/>
      <c r="BA15" s="32"/>
      <c r="BB15" s="32"/>
      <c r="BC15" s="32"/>
      <c r="BD15" s="32"/>
    </row>
    <row r="16" spans="1:56" x14ac:dyDescent="0.2">
      <c r="A16" s="20">
        <f t="shared" si="4"/>
        <v>1972</v>
      </c>
      <c r="B16" s="22">
        <f>'Key National Accounts'!AM25</f>
        <v>430892</v>
      </c>
      <c r="C16" s="22"/>
      <c r="D16" s="22"/>
      <c r="E16" s="24">
        <f>'Key National Accounts'!AS25</f>
        <v>70477</v>
      </c>
      <c r="F16" s="24"/>
      <c r="G16" s="24"/>
      <c r="H16" s="24">
        <f t="shared" si="1"/>
        <v>16.35607066271827</v>
      </c>
      <c r="I16" s="24"/>
      <c r="J16" s="24"/>
      <c r="K16" s="24"/>
      <c r="L16" s="24"/>
      <c r="M16" s="22">
        <f>'Key National Accounts'!AR25</f>
        <v>1062224</v>
      </c>
      <c r="N16" s="22"/>
      <c r="O16" s="22"/>
      <c r="P16" s="22"/>
      <c r="Q16" s="29">
        <f t="shared" si="5"/>
        <v>5.569138172985566</v>
      </c>
      <c r="R16" s="29"/>
      <c r="S16" s="29"/>
      <c r="T16" s="161">
        <f>'Capital Stock'!BY26</f>
        <v>38017</v>
      </c>
      <c r="U16" s="18">
        <f t="shared" si="6"/>
        <v>3.7783197573415701E-2</v>
      </c>
      <c r="V16" s="6">
        <v>15.2</v>
      </c>
      <c r="W16">
        <f t="shared" si="2"/>
        <v>3.6504736532054834E-2</v>
      </c>
      <c r="X16" s="29">
        <f t="shared" si="3"/>
        <v>2.8005892906632468</v>
      </c>
      <c r="Y16" s="22"/>
      <c r="Z16" s="22"/>
      <c r="AA16" s="24"/>
      <c r="AB16" s="24"/>
      <c r="AC16" s="24"/>
      <c r="AD16" s="29"/>
      <c r="AE16" s="22"/>
      <c r="AF16" s="22"/>
      <c r="AG16" s="22"/>
      <c r="AH16" s="29"/>
      <c r="AI16" s="25"/>
      <c r="AJ16" s="28"/>
      <c r="AK16" s="25"/>
      <c r="AL16" s="29"/>
      <c r="AM16" s="22"/>
      <c r="AN16" s="22"/>
      <c r="AO16" s="45">
        <f t="shared" si="0"/>
        <v>0.16356070662718269</v>
      </c>
      <c r="AP16" s="45"/>
      <c r="AQ16" s="45"/>
      <c r="AU16" s="33" t="s">
        <v>180</v>
      </c>
      <c r="AV16" s="34">
        <v>5.5E-2</v>
      </c>
      <c r="AW16" s="32"/>
      <c r="AX16" s="32"/>
      <c r="AY16" s="32"/>
      <c r="AZ16" s="32"/>
      <c r="BA16" s="32"/>
      <c r="BB16" s="32"/>
      <c r="BC16" s="32"/>
      <c r="BD16" s="32"/>
    </row>
    <row r="17" spans="1:56" x14ac:dyDescent="0.2">
      <c r="A17" s="20">
        <f t="shared" si="4"/>
        <v>1973</v>
      </c>
      <c r="B17" s="22">
        <f>'Key National Accounts'!AM26</f>
        <v>442083</v>
      </c>
      <c r="C17" s="22"/>
      <c r="D17" s="22"/>
      <c r="E17" s="24">
        <f>'Key National Accounts'!AS26</f>
        <v>72615</v>
      </c>
      <c r="F17" s="24"/>
      <c r="G17" s="24"/>
      <c r="H17" s="24">
        <f t="shared" si="1"/>
        <v>16.425648577303356</v>
      </c>
      <c r="I17" s="24"/>
      <c r="J17" s="24"/>
      <c r="K17" s="24"/>
      <c r="L17" s="24"/>
      <c r="M17" s="22">
        <f>'Key National Accounts'!AR26</f>
        <v>1117737</v>
      </c>
      <c r="N17" s="22"/>
      <c r="O17" s="22"/>
      <c r="P17" s="22"/>
      <c r="Q17" s="29">
        <f t="shared" si="5"/>
        <v>5.2261105002334718</v>
      </c>
      <c r="R17" s="29"/>
      <c r="S17" s="29"/>
      <c r="T17" s="161">
        <f>'Capital Stock'!BY27</f>
        <v>39493</v>
      </c>
      <c r="U17" s="18">
        <f t="shared" si="6"/>
        <v>3.7179540285288228E-2</v>
      </c>
      <c r="V17" s="6">
        <v>15</v>
      </c>
      <c r="W17">
        <f t="shared" si="2"/>
        <v>3.5950721485910962E-2</v>
      </c>
      <c r="X17" s="29">
        <f t="shared" si="3"/>
        <v>3.0336138030846893</v>
      </c>
      <c r="Y17" s="22"/>
      <c r="Z17" s="22"/>
      <c r="AA17" s="24"/>
      <c r="AB17" s="24"/>
      <c r="AC17" s="24"/>
      <c r="AD17" s="29"/>
      <c r="AE17" s="22"/>
      <c r="AF17" s="22"/>
      <c r="AG17" s="22"/>
      <c r="AH17" s="29"/>
      <c r="AI17" s="25"/>
      <c r="AJ17" s="28"/>
      <c r="AK17" s="25"/>
      <c r="AL17" s="29"/>
      <c r="AM17" s="22"/>
      <c r="AN17" s="22"/>
      <c r="AO17" s="45">
        <f t="shared" si="0"/>
        <v>0.16425648577303356</v>
      </c>
      <c r="AP17" s="45"/>
      <c r="AQ17" s="45"/>
      <c r="AU17" s="35" t="s">
        <v>197</v>
      </c>
      <c r="AV17" s="36">
        <v>0.45</v>
      </c>
      <c r="AW17" s="32"/>
      <c r="AX17" s="32"/>
      <c r="AY17" s="32"/>
      <c r="AZ17" s="32"/>
      <c r="BA17" s="32"/>
      <c r="BB17" s="32"/>
      <c r="BC17" s="32"/>
      <c r="BD17" s="32"/>
    </row>
    <row r="18" spans="1:56" x14ac:dyDescent="0.2">
      <c r="A18" s="20">
        <f t="shared" si="4"/>
        <v>1974</v>
      </c>
      <c r="B18" s="22">
        <f>'Key National Accounts'!AM27</f>
        <v>460209</v>
      </c>
      <c r="C18" s="22"/>
      <c r="D18" s="22"/>
      <c r="E18" s="24">
        <f>'Key National Accounts'!AS27</f>
        <v>75749</v>
      </c>
      <c r="F18" s="24"/>
      <c r="G18" s="24"/>
      <c r="H18" s="24">
        <f t="shared" si="1"/>
        <v>16.459695486181278</v>
      </c>
      <c r="I18" s="24"/>
      <c r="J18" s="24"/>
      <c r="K18" s="24"/>
      <c r="L18" s="24"/>
      <c r="M18" s="22">
        <f>'Key National Accounts'!AR27</f>
        <v>1175590</v>
      </c>
      <c r="N18" s="22"/>
      <c r="O18" s="22"/>
      <c r="P18" s="22"/>
      <c r="Q18" s="29">
        <f t="shared" si="5"/>
        <v>5.1759045285250549</v>
      </c>
      <c r="R18" s="29"/>
      <c r="S18" s="29"/>
      <c r="T18" s="161">
        <f>'Capital Stock'!BY28</f>
        <v>41237</v>
      </c>
      <c r="U18" s="18">
        <f t="shared" si="6"/>
        <v>3.6893294218586302E-2</v>
      </c>
      <c r="V18" s="6">
        <v>15</v>
      </c>
      <c r="W18">
        <f t="shared" si="2"/>
        <v>3.5684137791982859E-2</v>
      </c>
      <c r="X18" s="29">
        <f t="shared" si="3"/>
        <v>4.3159126902155176</v>
      </c>
      <c r="Y18" s="22"/>
      <c r="Z18" s="22"/>
      <c r="AA18" s="24"/>
      <c r="AB18" s="24"/>
      <c r="AC18" s="24"/>
      <c r="AD18" s="29"/>
      <c r="AE18" s="22"/>
      <c r="AF18" s="22"/>
      <c r="AG18" s="22"/>
      <c r="AH18" s="29"/>
      <c r="AI18" s="25"/>
      <c r="AJ18" s="28"/>
      <c r="AK18" s="25"/>
      <c r="AL18" s="29"/>
      <c r="AM18" s="22"/>
      <c r="AN18" s="22"/>
      <c r="AO18" s="45">
        <f t="shared" si="0"/>
        <v>0.16459695486181278</v>
      </c>
      <c r="AP18" s="45"/>
      <c r="AQ18" s="45"/>
      <c r="AU18" s="35" t="s">
        <v>194</v>
      </c>
      <c r="AV18" s="36">
        <f>AY14/100</f>
        <v>2.0966678177745557E-2</v>
      </c>
      <c r="AW18" s="32" t="s">
        <v>509</v>
      </c>
      <c r="AX18" s="32"/>
      <c r="AY18" s="32"/>
      <c r="AZ18" s="32"/>
      <c r="BA18" s="32"/>
      <c r="BB18" s="32"/>
      <c r="BC18" s="32"/>
      <c r="BD18" s="32"/>
    </row>
    <row r="19" spans="1:56" x14ac:dyDescent="0.2">
      <c r="A19" s="20">
        <f t="shared" si="4"/>
        <v>1975</v>
      </c>
      <c r="B19" s="22">
        <f>'Key National Accounts'!AM28</f>
        <v>466346</v>
      </c>
      <c r="C19" s="22"/>
      <c r="D19" s="22"/>
      <c r="E19" s="24">
        <f>'Key National Accounts'!AS28</f>
        <v>70901</v>
      </c>
      <c r="F19" s="24"/>
      <c r="G19" s="24"/>
      <c r="H19" s="24">
        <f t="shared" si="1"/>
        <v>15.203518417655559</v>
      </c>
      <c r="I19" s="24"/>
      <c r="J19" s="24"/>
      <c r="K19" s="24"/>
      <c r="L19" s="24"/>
      <c r="M19" s="22">
        <f>'Key National Accounts'!AR28</f>
        <v>1221428</v>
      </c>
      <c r="N19" s="22"/>
      <c r="O19" s="22"/>
      <c r="P19" s="22"/>
      <c r="Q19" s="29">
        <f t="shared" si="5"/>
        <v>3.899148512661732</v>
      </c>
      <c r="R19" s="29"/>
      <c r="S19" s="29"/>
      <c r="T19" s="161">
        <f>'Capital Stock'!BY29</f>
        <v>42724</v>
      </c>
      <c r="U19" s="18">
        <f t="shared" si="6"/>
        <v>3.6342602437924788E-2</v>
      </c>
      <c r="V19" s="6">
        <v>15</v>
      </c>
      <c r="W19">
        <f t="shared" si="2"/>
        <v>3.5278754096167715E-2</v>
      </c>
      <c r="X19" s="29">
        <f t="shared" si="3"/>
        <v>-6.4000844895642173</v>
      </c>
      <c r="Y19" s="22"/>
      <c r="Z19" s="22"/>
      <c r="AA19" s="24">
        <f>'Key National Accounts'!AO28</f>
        <v>58.5</v>
      </c>
      <c r="AB19" s="24"/>
      <c r="AC19" s="24"/>
      <c r="AD19" s="29">
        <f>M19/AA19</f>
        <v>20879.111111111109</v>
      </c>
      <c r="AE19" s="22">
        <f>AD19</f>
        <v>20879.111111111109</v>
      </c>
      <c r="AF19" s="22">
        <f>AE19</f>
        <v>20879.111111111109</v>
      </c>
      <c r="AG19" s="22"/>
      <c r="AH19" s="29"/>
      <c r="AI19" s="30">
        <f t="shared" ref="AI19:AI57" si="7">B19/M19</f>
        <v>0.38180392131177604</v>
      </c>
      <c r="AJ19" s="30"/>
      <c r="AK19" s="30"/>
      <c r="AL19" s="29">
        <f t="shared" ref="AL19:AL57" si="8">B19/AA19</f>
        <v>7971.7264957264961</v>
      </c>
      <c r="AM19" s="22"/>
      <c r="AN19" s="22"/>
      <c r="AO19" s="45">
        <f t="shared" si="0"/>
        <v>0.15203518417655559</v>
      </c>
      <c r="AP19" s="45"/>
      <c r="AQ19" s="45"/>
      <c r="AR19" s="21"/>
      <c r="AU19" s="35" t="s">
        <v>195</v>
      </c>
      <c r="AV19" s="36">
        <v>7.0000000000000001E-3</v>
      </c>
      <c r="AW19" s="32"/>
      <c r="AX19" s="32"/>
      <c r="AY19" s="32"/>
      <c r="AZ19" s="32"/>
      <c r="BA19" s="32"/>
      <c r="BB19" s="32"/>
      <c r="BC19" s="32"/>
      <c r="BD19" s="32"/>
    </row>
    <row r="20" spans="1:56" x14ac:dyDescent="0.2">
      <c r="A20" s="20">
        <f t="shared" si="4"/>
        <v>1976</v>
      </c>
      <c r="B20" s="22">
        <f>'Key National Accounts'!AM29</f>
        <v>478411</v>
      </c>
      <c r="C20" s="22"/>
      <c r="D20" s="22"/>
      <c r="E20" s="24">
        <f>'Key National Accounts'!AS29</f>
        <v>73319</v>
      </c>
      <c r="F20" s="24"/>
      <c r="G20" s="24"/>
      <c r="H20" s="24">
        <f t="shared" si="1"/>
        <v>15.325525541845819</v>
      </c>
      <c r="I20" s="24"/>
      <c r="J20" s="24"/>
      <c r="K20" s="24"/>
      <c r="L20" s="24"/>
      <c r="M20" s="22">
        <f>'Key National Accounts'!AR29</f>
        <v>1269789</v>
      </c>
      <c r="N20" s="22"/>
      <c r="O20" s="22"/>
      <c r="P20" s="22"/>
      <c r="Q20" s="29">
        <f t="shared" si="5"/>
        <v>3.9593819693015009</v>
      </c>
      <c r="R20" s="29"/>
      <c r="S20" s="29"/>
      <c r="T20" s="161">
        <f>'Capital Stock'!BY30</f>
        <v>44064</v>
      </c>
      <c r="U20" s="18">
        <f t="shared" si="6"/>
        <v>3.607580635125443E-2</v>
      </c>
      <c r="V20" s="6">
        <v>15.1</v>
      </c>
      <c r="W20">
        <f t="shared" si="2"/>
        <v>3.5024590896897079E-2</v>
      </c>
      <c r="X20" s="29">
        <f t="shared" si="3"/>
        <v>3.4103891341447978</v>
      </c>
      <c r="Y20" s="22"/>
      <c r="Z20" s="22"/>
      <c r="AA20" s="24">
        <f>'Key National Accounts'!AO29</f>
        <v>58.2</v>
      </c>
      <c r="AB20" s="24"/>
      <c r="AC20" s="24"/>
      <c r="AD20" s="29">
        <f>M20/AA20</f>
        <v>21817.680412371134</v>
      </c>
      <c r="AE20" s="22">
        <f t="shared" ref="AE20:AF20" si="9">AD20</f>
        <v>21817.680412371134</v>
      </c>
      <c r="AF20" s="22">
        <f t="shared" si="9"/>
        <v>21817.680412371134</v>
      </c>
      <c r="AG20" s="22"/>
      <c r="AH20" s="29">
        <f>(AE20/AE19-1)*100</f>
        <v>4.4952550722360485</v>
      </c>
      <c r="AI20" s="30">
        <f t="shared" si="7"/>
        <v>0.37676417105519105</v>
      </c>
      <c r="AJ20" s="30"/>
      <c r="AK20" s="30"/>
      <c r="AL20" s="29">
        <f t="shared" si="8"/>
        <v>8220.1202749140884</v>
      </c>
      <c r="AM20" s="22"/>
      <c r="AN20" s="22"/>
      <c r="AO20" s="45">
        <f t="shared" si="0"/>
        <v>0.15325525541845819</v>
      </c>
      <c r="AP20" s="45"/>
      <c r="AQ20" s="45"/>
      <c r="AR20" s="21"/>
      <c r="AU20" s="35" t="s">
        <v>196</v>
      </c>
      <c r="AV20" s="78">
        <f>MFP+capshare*GrowthKL</f>
        <v>1.6435005179985501E-2</v>
      </c>
      <c r="AW20" s="32" t="s">
        <v>510</v>
      </c>
      <c r="AX20" s="32"/>
      <c r="AY20" s="32"/>
      <c r="AZ20" s="32"/>
      <c r="BA20" s="32"/>
      <c r="BB20" s="32"/>
      <c r="BC20" s="32"/>
      <c r="BD20" s="32"/>
    </row>
    <row r="21" spans="1:56" x14ac:dyDescent="0.2">
      <c r="A21" s="20">
        <f t="shared" si="4"/>
        <v>1977</v>
      </c>
      <c r="B21" s="22">
        <f>'Key National Accounts'!AM30</f>
        <v>495672</v>
      </c>
      <c r="C21" s="22"/>
      <c r="D21" s="22"/>
      <c r="E21" s="24">
        <f>'Key National Accounts'!AS30</f>
        <v>76162</v>
      </c>
      <c r="F21" s="24"/>
      <c r="G21" s="24"/>
      <c r="H21" s="24">
        <f t="shared" si="1"/>
        <v>15.365402927742538</v>
      </c>
      <c r="I21" s="24"/>
      <c r="J21" s="24"/>
      <c r="K21" s="24"/>
      <c r="L21" s="24"/>
      <c r="M21" s="22">
        <f>'Key National Accounts'!AR30</f>
        <v>1320372</v>
      </c>
      <c r="N21" s="22"/>
      <c r="O21" s="22"/>
      <c r="P21" s="22"/>
      <c r="Q21" s="29">
        <f t="shared" si="5"/>
        <v>3.9835752239151478</v>
      </c>
      <c r="R21" s="29"/>
      <c r="S21" s="29"/>
      <c r="T21" s="161">
        <f>'Capital Stock'!BY31</f>
        <v>45440</v>
      </c>
      <c r="U21" s="18">
        <f t="shared" si="6"/>
        <v>3.5785473019533165E-2</v>
      </c>
      <c r="V21" s="6">
        <v>15.2</v>
      </c>
      <c r="W21">
        <f t="shared" si="2"/>
        <v>3.4743514263650056E-2</v>
      </c>
      <c r="X21" s="29">
        <f t="shared" si="3"/>
        <v>3.877576071686728</v>
      </c>
      <c r="Y21" s="22"/>
      <c r="Z21" s="22"/>
      <c r="AA21" s="24">
        <f>'Key National Accounts'!AO30</f>
        <v>58.3</v>
      </c>
      <c r="AB21" s="24"/>
      <c r="AC21" s="24"/>
      <c r="AD21" s="29">
        <f>M21/AA21</f>
        <v>22647.890222984563</v>
      </c>
      <c r="AE21" s="22">
        <f t="shared" ref="AE21:AF21" si="10">AD21</f>
        <v>22647.890222984563</v>
      </c>
      <c r="AF21" s="22">
        <f t="shared" si="10"/>
        <v>22647.890222984563</v>
      </c>
      <c r="AG21" s="22"/>
      <c r="AH21" s="29">
        <f t="shared" ref="AH21:AH84" si="11">(AE21/AE20-1)*100</f>
        <v>3.8052157466871739</v>
      </c>
      <c r="AI21" s="30">
        <f t="shared" si="7"/>
        <v>0.3754032954349229</v>
      </c>
      <c r="AJ21" s="30"/>
      <c r="AK21" s="30"/>
      <c r="AL21" s="29">
        <f t="shared" si="8"/>
        <v>8502.0926243567756</v>
      </c>
      <c r="AM21" s="22"/>
      <c r="AN21" s="22"/>
      <c r="AO21" s="45">
        <f t="shared" si="0"/>
        <v>0.15365402927742539</v>
      </c>
      <c r="AP21" s="45"/>
      <c r="AQ21" s="45"/>
      <c r="AR21" s="21"/>
      <c r="AU21" s="35" t="s">
        <v>198</v>
      </c>
      <c r="AV21" s="36">
        <f>(1+GrowthKL)*(1+GrowthL)-1</f>
        <v>3.0857139424789182E-2</v>
      </c>
      <c r="AW21" s="32" t="s">
        <v>510</v>
      </c>
      <c r="AX21" s="32"/>
      <c r="AY21" s="32"/>
      <c r="AZ21" s="32"/>
      <c r="BA21" s="32"/>
      <c r="BB21" s="32"/>
      <c r="BC21" s="32"/>
      <c r="BD21" s="32"/>
    </row>
    <row r="22" spans="1:56" x14ac:dyDescent="0.2">
      <c r="A22" s="20">
        <f t="shared" si="4"/>
        <v>1978</v>
      </c>
      <c r="B22" s="22">
        <f>'Key National Accounts'!AM31</f>
        <v>500121</v>
      </c>
      <c r="C22" s="22"/>
      <c r="D22" s="22"/>
      <c r="E22" s="24">
        <f>'Key National Accounts'!AS31</f>
        <v>79068</v>
      </c>
      <c r="F22" s="24"/>
      <c r="G22" s="24"/>
      <c r="H22" s="24">
        <f t="shared" si="1"/>
        <v>15.809774034683608</v>
      </c>
      <c r="I22" s="24"/>
      <c r="J22" s="24"/>
      <c r="K22" s="24"/>
      <c r="L22" s="24"/>
      <c r="M22" s="22">
        <f>'Key National Accounts'!AR31</f>
        <v>1372770</v>
      </c>
      <c r="N22" s="22"/>
      <c r="O22" s="22"/>
      <c r="P22" s="22"/>
      <c r="Q22" s="29">
        <f t="shared" si="5"/>
        <v>3.9684270796412013</v>
      </c>
      <c r="R22" s="29"/>
      <c r="S22" s="29"/>
      <c r="T22" s="161">
        <f>'Capital Stock'!BY32</f>
        <v>46993</v>
      </c>
      <c r="U22" s="18">
        <f t="shared" si="6"/>
        <v>3.5590727461654745E-2</v>
      </c>
      <c r="V22" s="6">
        <v>15.3</v>
      </c>
      <c r="W22">
        <f t="shared" si="2"/>
        <v>3.4556064904486046E-2</v>
      </c>
      <c r="X22" s="29">
        <f t="shared" si="3"/>
        <v>3.815551062209499</v>
      </c>
      <c r="Y22" s="22"/>
      <c r="Z22" s="22"/>
      <c r="AA22" s="24">
        <f>'Key National Accounts'!AO31</f>
        <v>58.5</v>
      </c>
      <c r="AB22" s="24"/>
      <c r="AC22" s="24"/>
      <c r="AD22" s="29">
        <f>M22/AA22</f>
        <v>23466.153846153848</v>
      </c>
      <c r="AE22" s="22">
        <f t="shared" ref="AE22:AF22" si="12">AD22</f>
        <v>23466.153846153848</v>
      </c>
      <c r="AF22" s="22">
        <f t="shared" si="12"/>
        <v>23466.153846153848</v>
      </c>
      <c r="AG22" s="22"/>
      <c r="AH22" s="29">
        <f t="shared" si="11"/>
        <v>3.6129794656936998</v>
      </c>
      <c r="AI22" s="30">
        <f t="shared" si="7"/>
        <v>0.36431521667868616</v>
      </c>
      <c r="AJ22" s="30"/>
      <c r="AK22" s="30"/>
      <c r="AL22" s="29">
        <f t="shared" si="8"/>
        <v>8549.0769230769238</v>
      </c>
      <c r="AM22" s="22"/>
      <c r="AN22" s="22"/>
      <c r="AO22" s="45">
        <f t="shared" si="0"/>
        <v>0.15809774034683607</v>
      </c>
      <c r="AP22" s="45"/>
      <c r="AQ22" s="45"/>
      <c r="AR22" s="21"/>
      <c r="AU22" s="35" t="s">
        <v>199</v>
      </c>
      <c r="AV22" s="36">
        <f>LN(AR104/AR57)/COUNT(AR57:AR104)</f>
        <v>9.6873497034169233E-3</v>
      </c>
      <c r="AW22" s="32" t="s">
        <v>511</v>
      </c>
      <c r="AX22" s="32"/>
      <c r="AY22" s="32"/>
      <c r="AZ22" s="32"/>
      <c r="BA22" s="32"/>
      <c r="BB22" s="32"/>
      <c r="BC22" s="32"/>
      <c r="BD22" s="32"/>
    </row>
    <row r="23" spans="1:56" x14ac:dyDescent="0.2">
      <c r="A23" s="20">
        <f t="shared" si="4"/>
        <v>1979</v>
      </c>
      <c r="B23" s="22">
        <f>'Key National Accounts'!AM32</f>
        <v>520395</v>
      </c>
      <c r="C23" s="22"/>
      <c r="D23" s="22"/>
      <c r="E23" s="24">
        <f>'Key National Accounts'!AS32</f>
        <v>86794</v>
      </c>
      <c r="F23" s="24"/>
      <c r="G23" s="24"/>
      <c r="H23" s="24">
        <f t="shared" si="1"/>
        <v>16.678484612650006</v>
      </c>
      <c r="I23" s="24"/>
      <c r="J23" s="24"/>
      <c r="K23" s="24"/>
      <c r="L23" s="24"/>
      <c r="M23" s="22">
        <f>'Key National Accounts'!AR32</f>
        <v>1433390</v>
      </c>
      <c r="N23" s="22"/>
      <c r="O23" s="22"/>
      <c r="P23" s="22"/>
      <c r="Q23" s="29">
        <f t="shared" si="5"/>
        <v>4.4158890418642516</v>
      </c>
      <c r="R23" s="29"/>
      <c r="S23" s="29"/>
      <c r="T23" s="161">
        <f>'Capital Stock'!BY33</f>
        <v>48919</v>
      </c>
      <c r="U23" s="18">
        <f t="shared" si="6"/>
        <v>3.563524843928699E-2</v>
      </c>
      <c r="V23" s="6">
        <v>15.4</v>
      </c>
      <c r="W23">
        <f t="shared" si="2"/>
        <v>3.4543242428329429E-2</v>
      </c>
      <c r="X23" s="29">
        <f t="shared" si="3"/>
        <v>9.7713360651590975</v>
      </c>
      <c r="Y23" s="22"/>
      <c r="Z23" s="22"/>
      <c r="AA23" s="24">
        <f>'Key National Accounts'!AO32</f>
        <v>57.8</v>
      </c>
      <c r="AB23" s="24"/>
      <c r="AC23" s="24"/>
      <c r="AD23" s="29">
        <f>M23/AA23</f>
        <v>24799.134948096886</v>
      </c>
      <c r="AE23" s="22">
        <f t="shared" ref="AE23:AF23" si="13">AD23</f>
        <v>24799.134948096886</v>
      </c>
      <c r="AF23" s="22">
        <f t="shared" si="13"/>
        <v>24799.134948096886</v>
      </c>
      <c r="AG23" s="22"/>
      <c r="AH23" s="29">
        <f t="shared" si="11"/>
        <v>5.6804413312985913</v>
      </c>
      <c r="AI23" s="30">
        <f t="shared" si="7"/>
        <v>0.36305192585409413</v>
      </c>
      <c r="AJ23" s="30"/>
      <c r="AK23" s="30"/>
      <c r="AL23" s="29">
        <f t="shared" si="8"/>
        <v>9003.3737024221464</v>
      </c>
      <c r="AM23" s="22"/>
      <c r="AN23" s="22"/>
      <c r="AO23" s="45">
        <f t="shared" si="0"/>
        <v>0.16678484612650007</v>
      </c>
      <c r="AP23" s="45"/>
      <c r="AQ23" s="45"/>
      <c r="AR23" s="21"/>
      <c r="AU23" s="37" t="s">
        <v>200</v>
      </c>
      <c r="AV23" s="79">
        <f>AV22+Productivity_growth</f>
        <v>2.6122354883402425E-2</v>
      </c>
      <c r="AW23" s="32"/>
      <c r="AX23" s="32"/>
      <c r="AY23" s="32"/>
      <c r="AZ23" s="32"/>
      <c r="BA23" s="32"/>
      <c r="BB23" s="32"/>
      <c r="BC23" s="32"/>
      <c r="BD23" s="32"/>
    </row>
    <row r="24" spans="1:56" x14ac:dyDescent="0.2">
      <c r="A24" s="20">
        <f t="shared" si="4"/>
        <v>1980</v>
      </c>
      <c r="B24" s="22">
        <f>'Key National Accounts'!AM33</f>
        <v>536273</v>
      </c>
      <c r="C24" s="22"/>
      <c r="D24" s="22"/>
      <c r="E24" s="24">
        <f>'Key National Accounts'!AS33</f>
        <v>89290</v>
      </c>
      <c r="F24" s="24"/>
      <c r="G24" s="24"/>
      <c r="H24" s="24">
        <f t="shared" si="1"/>
        <v>16.650101720578885</v>
      </c>
      <c r="I24" s="24"/>
      <c r="J24" s="24"/>
      <c r="K24" s="24"/>
      <c r="L24" s="24"/>
      <c r="M24" s="22">
        <f>'Key National Accounts'!AR33</f>
        <v>1492552</v>
      </c>
      <c r="N24" s="22"/>
      <c r="O24" s="22"/>
      <c r="P24" s="22"/>
      <c r="Q24" s="29">
        <f t="shared" si="5"/>
        <v>4.127418218349499</v>
      </c>
      <c r="R24" s="29"/>
      <c r="S24" s="29"/>
      <c r="T24" s="161">
        <f>'Capital Stock'!BY34</f>
        <v>51100</v>
      </c>
      <c r="U24" s="18">
        <f t="shared" si="6"/>
        <v>3.5649753381843043E-2</v>
      </c>
      <c r="V24" s="6">
        <v>15.5</v>
      </c>
      <c r="W24">
        <f t="shared" si="2"/>
        <v>3.4572929599096094E-2</v>
      </c>
      <c r="X24" s="29">
        <f t="shared" si="3"/>
        <v>2.8757748231444502</v>
      </c>
      <c r="Y24" s="22"/>
      <c r="Z24" s="22"/>
      <c r="AA24" s="24">
        <f>'Key National Accounts'!AO33</f>
        <v>58.6</v>
      </c>
      <c r="AB24" s="24"/>
      <c r="AC24" s="24"/>
      <c r="AD24" s="29">
        <f>M24/AA24</f>
        <v>25470.170648464162</v>
      </c>
      <c r="AE24" s="22">
        <f t="shared" ref="AE24:AF24" si="14">AD24</f>
        <v>25470.170648464162</v>
      </c>
      <c r="AF24" s="22">
        <f t="shared" si="14"/>
        <v>25470.170648464162</v>
      </c>
      <c r="AG24" s="22"/>
      <c r="AH24" s="29">
        <f t="shared" si="11"/>
        <v>2.7058834986450675</v>
      </c>
      <c r="AI24" s="30">
        <f t="shared" si="7"/>
        <v>0.359299374494155</v>
      </c>
      <c r="AJ24" s="30"/>
      <c r="AK24" s="30"/>
      <c r="AL24" s="29">
        <f t="shared" si="8"/>
        <v>9151.4163822525588</v>
      </c>
      <c r="AM24" s="22"/>
      <c r="AN24" s="22"/>
      <c r="AO24" s="45">
        <f t="shared" si="0"/>
        <v>0.16650101720578883</v>
      </c>
      <c r="AP24" s="45"/>
      <c r="AQ24" s="45"/>
      <c r="AR24" s="21"/>
      <c r="AU24" s="32" t="s">
        <v>342</v>
      </c>
      <c r="AV24" s="32">
        <f>capshare*GrowthKL</f>
        <v>9.4350051799855002E-3</v>
      </c>
      <c r="AW24" s="32"/>
      <c r="AX24" s="32"/>
      <c r="AY24" s="32"/>
      <c r="AZ24" s="32"/>
      <c r="BA24" s="32"/>
      <c r="BB24" s="32"/>
      <c r="BC24" s="32"/>
      <c r="BD24" s="32"/>
    </row>
    <row r="25" spans="1:56" x14ac:dyDescent="0.2">
      <c r="A25" s="20">
        <f t="shared" si="4"/>
        <v>1981</v>
      </c>
      <c r="B25" s="22">
        <f>'Key National Accounts'!AM34</f>
        <v>554275</v>
      </c>
      <c r="C25" s="22"/>
      <c r="D25" s="22"/>
      <c r="E25" s="24">
        <f>'Key National Accounts'!AS34</f>
        <v>100699</v>
      </c>
      <c r="F25" s="24"/>
      <c r="G25" s="24"/>
      <c r="H25" s="24">
        <f t="shared" si="1"/>
        <v>18.167696540525913</v>
      </c>
      <c r="I25" s="24"/>
      <c r="J25" s="24"/>
      <c r="K25" s="24"/>
      <c r="L25" s="24"/>
      <c r="M25" s="22">
        <f>'Key National Accounts'!AR34</f>
        <v>1564150</v>
      </c>
      <c r="N25" s="22"/>
      <c r="O25" s="22"/>
      <c r="P25" s="22"/>
      <c r="Q25" s="29">
        <f t="shared" si="5"/>
        <v>4.7970187973350287</v>
      </c>
      <c r="R25" s="29"/>
      <c r="S25" s="29"/>
      <c r="T25" s="161">
        <f>'Capital Stock'!BY35</f>
        <v>53677</v>
      </c>
      <c r="U25" s="18">
        <f t="shared" si="6"/>
        <v>3.5963236121756559E-2</v>
      </c>
      <c r="V25" s="6">
        <v>15.5</v>
      </c>
      <c r="W25">
        <f t="shared" si="2"/>
        <v>3.4789647945769706E-2</v>
      </c>
      <c r="X25" s="29">
        <f t="shared" si="3"/>
        <v>12.777466681599293</v>
      </c>
      <c r="Y25" s="22"/>
      <c r="Z25" s="22"/>
      <c r="AA25" s="24">
        <f>'Key National Accounts'!AO34</f>
        <v>60.2</v>
      </c>
      <c r="AB25" s="24"/>
      <c r="AC25" s="24"/>
      <c r="AD25" s="29">
        <f>M25/AA25</f>
        <v>25982.558139534882</v>
      </c>
      <c r="AE25" s="22">
        <f t="shared" ref="AE25:AF25" si="15">AD25</f>
        <v>25982.558139534882</v>
      </c>
      <c r="AF25" s="22">
        <f t="shared" si="15"/>
        <v>25982.558139534882</v>
      </c>
      <c r="AG25" s="22"/>
      <c r="AH25" s="29">
        <f t="shared" si="11"/>
        <v>2.0117159721567024</v>
      </c>
      <c r="AI25" s="30">
        <f t="shared" si="7"/>
        <v>0.35436179394559347</v>
      </c>
      <c r="AJ25" s="30"/>
      <c r="AK25" s="30"/>
      <c r="AL25" s="29">
        <f t="shared" si="8"/>
        <v>9207.2259136212615</v>
      </c>
      <c r="AM25" s="22"/>
      <c r="AN25" s="22"/>
      <c r="AO25" s="45">
        <f t="shared" si="0"/>
        <v>0.18167696540525913</v>
      </c>
      <c r="AP25" s="45"/>
      <c r="AQ25" s="45"/>
      <c r="AR25" s="21"/>
      <c r="AU25" s="32"/>
      <c r="AV25" s="32"/>
      <c r="AW25" s="32"/>
      <c r="AX25" s="32"/>
      <c r="AY25" s="32"/>
      <c r="AZ25" s="32"/>
      <c r="BA25" s="32"/>
      <c r="BB25" s="32"/>
      <c r="BC25" s="32"/>
      <c r="BD25" s="32"/>
    </row>
    <row r="26" spans="1:56" x14ac:dyDescent="0.2">
      <c r="A26" s="20">
        <f t="shared" si="4"/>
        <v>1982</v>
      </c>
      <c r="B26" s="22">
        <f>'Key National Accounts'!AM35</f>
        <v>572697</v>
      </c>
      <c r="C26" s="22"/>
      <c r="D26" s="22"/>
      <c r="E26" s="24">
        <f>'Key National Accounts'!AS35</f>
        <v>108018</v>
      </c>
      <c r="F26" s="24"/>
      <c r="G26" s="24"/>
      <c r="H26" s="24">
        <f t="shared" si="1"/>
        <v>18.861282667798154</v>
      </c>
      <c r="I26" s="24"/>
      <c r="J26" s="24"/>
      <c r="K26" s="24"/>
      <c r="L26" s="24"/>
      <c r="M26" s="22">
        <f>'Key National Accounts'!AR35</f>
        <v>1640077</v>
      </c>
      <c r="N26" s="22"/>
      <c r="O26" s="22"/>
      <c r="P26" s="22"/>
      <c r="Q26" s="29">
        <f t="shared" si="5"/>
        <v>4.8542019627273669</v>
      </c>
      <c r="R26" s="29"/>
      <c r="S26" s="29"/>
      <c r="T26" s="161">
        <f>'Capital Stock'!BY36</f>
        <v>56671</v>
      </c>
      <c r="U26" s="18">
        <f t="shared" si="6"/>
        <v>3.6231179874052999E-2</v>
      </c>
      <c r="V26" s="6">
        <v>15.5</v>
      </c>
      <c r="W26">
        <f t="shared" si="2"/>
        <v>3.5021898342499101E-2</v>
      </c>
      <c r="X26" s="29">
        <f t="shared" si="3"/>
        <v>7.2681953147498923</v>
      </c>
      <c r="Y26" s="22"/>
      <c r="Z26" s="22"/>
      <c r="AA26" s="24">
        <f>'Key National Accounts'!AO35</f>
        <v>59.7</v>
      </c>
      <c r="AB26" s="24"/>
      <c r="AC26" s="24"/>
      <c r="AD26" s="29">
        <f>M26/AA26</f>
        <v>27471.976549413735</v>
      </c>
      <c r="AE26" s="22">
        <f t="shared" ref="AE26:AF26" si="16">AD26</f>
        <v>27471.976549413735</v>
      </c>
      <c r="AF26" s="22">
        <f t="shared" si="16"/>
        <v>27471.976549413735</v>
      </c>
      <c r="AG26" s="22"/>
      <c r="AH26" s="29">
        <f t="shared" si="11"/>
        <v>5.7323778585625984</v>
      </c>
      <c r="AI26" s="30">
        <f t="shared" si="7"/>
        <v>0.34918909295112366</v>
      </c>
      <c r="AJ26" s="30"/>
      <c r="AK26" s="30"/>
      <c r="AL26" s="29">
        <f t="shared" si="8"/>
        <v>9592.9145728643216</v>
      </c>
      <c r="AM26" s="22"/>
      <c r="AN26" s="22"/>
      <c r="AO26" s="45">
        <f t="shared" si="0"/>
        <v>0.18861282667798154</v>
      </c>
      <c r="AP26" s="45"/>
      <c r="AQ26" s="45"/>
      <c r="AR26" s="21"/>
      <c r="AU26" s="33" t="s">
        <v>182</v>
      </c>
      <c r="AV26" s="34"/>
      <c r="AW26" s="33" t="s">
        <v>223</v>
      </c>
      <c r="AX26" s="59" t="s">
        <v>224</v>
      </c>
      <c r="AY26" s="32"/>
      <c r="AZ26" s="32"/>
      <c r="BA26" s="32"/>
      <c r="BB26" s="32"/>
      <c r="BC26" s="32"/>
      <c r="BD26" s="32"/>
    </row>
    <row r="27" spans="1:56" x14ac:dyDescent="0.2">
      <c r="A27" s="20">
        <f t="shared" si="4"/>
        <v>1983</v>
      </c>
      <c r="B27" s="22">
        <f>'Key National Accounts'!AM36</f>
        <v>559905</v>
      </c>
      <c r="C27" s="22"/>
      <c r="D27" s="22"/>
      <c r="E27" s="24">
        <f>'Key National Accounts'!AS36</f>
        <v>97774</v>
      </c>
      <c r="F27" s="24"/>
      <c r="G27" s="24"/>
      <c r="H27" s="24">
        <f t="shared" si="1"/>
        <v>17.462605263392899</v>
      </c>
      <c r="I27" s="24"/>
      <c r="J27" s="24"/>
      <c r="K27" s="24"/>
      <c r="L27" s="24"/>
      <c r="M27" s="22">
        <f>'Key National Accounts'!AR36</f>
        <v>1695649</v>
      </c>
      <c r="N27" s="22"/>
      <c r="O27" s="22"/>
      <c r="P27" s="22"/>
      <c r="Q27" s="29">
        <f t="shared" si="5"/>
        <v>3.388377496910211</v>
      </c>
      <c r="R27" s="29"/>
      <c r="S27" s="29"/>
      <c r="T27" s="161">
        <f>'Capital Stock'!BY37</f>
        <v>59514</v>
      </c>
      <c r="U27" s="18">
        <f t="shared" si="6"/>
        <v>3.6287320656286259E-2</v>
      </c>
      <c r="V27" s="6">
        <v>15.7</v>
      </c>
      <c r="W27">
        <f t="shared" si="2"/>
        <v>3.5236985513012714E-2</v>
      </c>
      <c r="X27" s="29">
        <f t="shared" si="3"/>
        <v>-9.4836045844211121</v>
      </c>
      <c r="Y27" s="22"/>
      <c r="Z27" s="22"/>
      <c r="AA27" s="24">
        <f>'Key National Accounts'!AO36</f>
        <v>57.9</v>
      </c>
      <c r="AB27" s="24"/>
      <c r="AC27" s="24"/>
      <c r="AD27" s="29">
        <f>M27/AA27</f>
        <v>29285.820379965458</v>
      </c>
      <c r="AE27" s="22">
        <f t="shared" ref="AE27:AF27" si="17">AD27</f>
        <v>29285.820379965458</v>
      </c>
      <c r="AF27" s="22">
        <f t="shared" si="17"/>
        <v>29285.820379965458</v>
      </c>
      <c r="AG27" s="22"/>
      <c r="AH27" s="29">
        <f t="shared" si="11"/>
        <v>6.6025239475913544</v>
      </c>
      <c r="AI27" s="30">
        <f t="shared" si="7"/>
        <v>0.3302010026839281</v>
      </c>
      <c r="AJ27" s="30"/>
      <c r="AK27" s="30"/>
      <c r="AL27" s="29">
        <f t="shared" si="8"/>
        <v>9670.2072538860102</v>
      </c>
      <c r="AM27" s="22"/>
      <c r="AN27" s="22"/>
      <c r="AO27" s="45">
        <f t="shared" si="0"/>
        <v>0.17462605263392897</v>
      </c>
      <c r="AP27" s="45"/>
      <c r="AQ27" s="45"/>
      <c r="AR27" s="21"/>
      <c r="AU27" s="35" t="s">
        <v>503</v>
      </c>
      <c r="AV27" s="184">
        <f>SUM(E4:E57)/1000000</f>
        <v>8.1922809999999995</v>
      </c>
      <c r="AW27" s="62">
        <f>SUM(B4:B56)/1000000</f>
        <v>38.501336999999999</v>
      </c>
      <c r="AX27" s="60">
        <f>AV27/AW27</f>
        <v>0.21277913024163289</v>
      </c>
      <c r="AY27" s="32"/>
      <c r="AZ27" s="32"/>
      <c r="BA27" s="32"/>
      <c r="BB27" s="32"/>
      <c r="BC27" s="32"/>
      <c r="BD27" s="32"/>
    </row>
    <row r="28" spans="1:56" x14ac:dyDescent="0.2">
      <c r="A28" s="20">
        <f t="shared" si="4"/>
        <v>1984</v>
      </c>
      <c r="B28" s="22">
        <f>'Key National Accounts'!AM37</f>
        <v>585832</v>
      </c>
      <c r="C28" s="22"/>
      <c r="D28" s="22"/>
      <c r="E28" s="24">
        <f>'Key National Accounts'!AS37</f>
        <v>102756</v>
      </c>
      <c r="F28" s="24"/>
      <c r="G28" s="24"/>
      <c r="H28" s="24">
        <f t="shared" si="1"/>
        <v>17.540182168266671</v>
      </c>
      <c r="I28" s="24"/>
      <c r="J28" s="24"/>
      <c r="K28" s="24"/>
      <c r="L28" s="24"/>
      <c r="M28" s="22">
        <f>'Key National Accounts'!AR37</f>
        <v>1754353</v>
      </c>
      <c r="N28" s="22"/>
      <c r="O28" s="22"/>
      <c r="P28" s="22"/>
      <c r="Q28" s="29">
        <f t="shared" si="5"/>
        <v>3.4620372494543306</v>
      </c>
      <c r="R28" s="29"/>
      <c r="S28" s="29"/>
      <c r="T28" s="161">
        <f>'Capital Stock'!BY38</f>
        <v>62209</v>
      </c>
      <c r="U28" s="18">
        <f t="shared" si="6"/>
        <v>3.66874276456979E-2</v>
      </c>
      <c r="V28" s="6">
        <v>15.8</v>
      </c>
      <c r="W28">
        <f t="shared" si="2"/>
        <v>3.560849374394328E-2</v>
      </c>
      <c r="X28" s="29">
        <f t="shared" si="3"/>
        <v>5.0954241413872836</v>
      </c>
      <c r="Y28" s="22"/>
      <c r="Z28" s="22"/>
      <c r="AA28" s="24">
        <f>'Key National Accounts'!AO37</f>
        <v>58.9</v>
      </c>
      <c r="AB28" s="24"/>
      <c r="AC28" s="24"/>
      <c r="AD28" s="29">
        <f>M28/AA28</f>
        <v>29785.280135823432</v>
      </c>
      <c r="AE28" s="22">
        <f t="shared" ref="AE28:AF28" si="18">AD28</f>
        <v>29785.280135823432</v>
      </c>
      <c r="AF28" s="22">
        <f t="shared" si="18"/>
        <v>29785.280135823432</v>
      </c>
      <c r="AG28" s="22"/>
      <c r="AH28" s="29">
        <f t="shared" si="11"/>
        <v>1.7054661586316966</v>
      </c>
      <c r="AI28" s="30">
        <f t="shared" si="7"/>
        <v>0.33393051455436845</v>
      </c>
      <c r="AJ28" s="30"/>
      <c r="AK28" s="30"/>
      <c r="AL28" s="29">
        <f t="shared" si="8"/>
        <v>9946.213921901528</v>
      </c>
      <c r="AM28" s="22"/>
      <c r="AN28" s="22"/>
      <c r="AO28" s="45">
        <f t="shared" si="0"/>
        <v>0.17540182168266671</v>
      </c>
      <c r="AP28" s="45"/>
      <c r="AQ28" s="45"/>
      <c r="AR28" s="21"/>
      <c r="AU28" s="35" t="s">
        <v>504</v>
      </c>
      <c r="AV28" s="184">
        <f>SUM(F58:F104)/1000000</f>
        <v>41.555670077850358</v>
      </c>
      <c r="AW28" s="62">
        <f>SUM(C57:C104)/1000000</f>
        <v>143.5073874897945</v>
      </c>
      <c r="AX28" s="60">
        <f t="shared" ref="AX28:AX29" si="19">AV28/AW28</f>
        <v>0.28957164369538524</v>
      </c>
      <c r="AY28" s="32"/>
      <c r="AZ28" s="32"/>
      <c r="BA28" s="32"/>
      <c r="BB28" s="32"/>
      <c r="BC28" s="32"/>
      <c r="BD28" s="32"/>
    </row>
    <row r="29" spans="1:56" x14ac:dyDescent="0.2">
      <c r="A29" s="20">
        <f t="shared" si="4"/>
        <v>1985</v>
      </c>
      <c r="B29" s="22">
        <f>'Key National Accounts'!AM38</f>
        <v>616585</v>
      </c>
      <c r="C29" s="22"/>
      <c r="D29" s="22"/>
      <c r="E29" s="24">
        <f>'Key National Accounts'!AS38</f>
        <v>112639</v>
      </c>
      <c r="F29" s="24"/>
      <c r="G29" s="24"/>
      <c r="H29" s="24">
        <f t="shared" si="1"/>
        <v>18.268203086354678</v>
      </c>
      <c r="I29" s="24"/>
      <c r="J29" s="24"/>
      <c r="K29" s="24"/>
      <c r="L29" s="24"/>
      <c r="M29" s="22">
        <f>'Key National Accounts'!AR38</f>
        <v>1822066</v>
      </c>
      <c r="N29" s="22"/>
      <c r="O29" s="22"/>
      <c r="P29" s="22"/>
      <c r="Q29" s="29">
        <f t="shared" si="5"/>
        <v>3.8597135240171054</v>
      </c>
      <c r="R29" s="29"/>
      <c r="S29" s="29"/>
      <c r="T29" s="161">
        <f>'Capital Stock'!BY39</f>
        <v>65285</v>
      </c>
      <c r="U29" s="18">
        <f t="shared" si="6"/>
        <v>3.7213149235074128E-2</v>
      </c>
      <c r="V29" s="6">
        <v>15.9</v>
      </c>
      <c r="W29">
        <f t="shared" si="2"/>
        <v>3.6055664400933905E-2</v>
      </c>
      <c r="X29" s="29">
        <f t="shared" si="3"/>
        <v>9.6179298532445898</v>
      </c>
      <c r="Y29" s="22"/>
      <c r="Z29" s="22"/>
      <c r="AA29" s="24">
        <f>'Key National Accounts'!AO38</f>
        <v>61.8</v>
      </c>
      <c r="AB29" s="24"/>
      <c r="AC29" s="24"/>
      <c r="AD29" s="29">
        <f>M29/AA29</f>
        <v>29483.268608414241</v>
      </c>
      <c r="AE29" s="22">
        <f t="shared" ref="AE29:AF29" si="20">AD29</f>
        <v>29483.268608414241</v>
      </c>
      <c r="AF29" s="22">
        <f t="shared" si="20"/>
        <v>29483.268608414241</v>
      </c>
      <c r="AG29" s="22"/>
      <c r="AH29" s="29">
        <f t="shared" si="11"/>
        <v>-1.0139623533234943</v>
      </c>
      <c r="AI29" s="30">
        <f t="shared" si="7"/>
        <v>0.3383988285824992</v>
      </c>
      <c r="AJ29" s="30"/>
      <c r="AK29" s="30"/>
      <c r="AL29" s="29">
        <f t="shared" si="8"/>
        <v>9977.1035598705512</v>
      </c>
      <c r="AM29" s="22"/>
      <c r="AN29" s="22"/>
      <c r="AO29" s="45">
        <f t="shared" si="0"/>
        <v>0.18268203086354678</v>
      </c>
      <c r="AP29" s="45"/>
      <c r="AQ29" s="45"/>
      <c r="AR29" s="21"/>
      <c r="AU29" s="37" t="s">
        <v>505</v>
      </c>
      <c r="AV29" s="184">
        <f>SUM(G58:G104)/1000000</f>
        <v>37.686551529095297</v>
      </c>
      <c r="AW29" s="63">
        <f>SUM(D57:D104)/1000000</f>
        <v>144.48576744162949</v>
      </c>
      <c r="AX29" s="61">
        <f t="shared" si="19"/>
        <v>0.26083227570715717</v>
      </c>
    </row>
    <row r="30" spans="1:56" x14ac:dyDescent="0.2">
      <c r="A30" s="20">
        <f t="shared" si="4"/>
        <v>1986</v>
      </c>
      <c r="B30" s="22">
        <f>'Key National Accounts'!AM39</f>
        <v>640833</v>
      </c>
      <c r="C30" s="22"/>
      <c r="D30" s="22"/>
      <c r="E30" s="24">
        <f>'Key National Accounts'!AS39</f>
        <v>119310</v>
      </c>
      <c r="F30" s="24"/>
      <c r="G30" s="24"/>
      <c r="H30" s="24">
        <f t="shared" si="1"/>
        <v>18.617955067856993</v>
      </c>
      <c r="I30" s="24"/>
      <c r="J30" s="24"/>
      <c r="K30" s="24"/>
      <c r="L30" s="24"/>
      <c r="M30" s="22">
        <f>'Key National Accounts'!AR39</f>
        <v>1893959</v>
      </c>
      <c r="N30" s="22"/>
      <c r="O30" s="22"/>
      <c r="P30" s="22"/>
      <c r="Q30" s="29">
        <f t="shared" si="5"/>
        <v>3.9456858313584586</v>
      </c>
      <c r="R30" s="29"/>
      <c r="S30" s="29"/>
      <c r="T30" s="161">
        <f>'Capital Stock'!BY40</f>
        <v>68774</v>
      </c>
      <c r="U30" s="18">
        <f t="shared" si="6"/>
        <v>3.7745065217176549E-2</v>
      </c>
      <c r="V30" s="6">
        <v>16</v>
      </c>
      <c r="W30">
        <f t="shared" si="2"/>
        <v>3.6548457502467158E-2</v>
      </c>
      <c r="X30" s="29">
        <f t="shared" si="3"/>
        <v>5.9224602491144251</v>
      </c>
      <c r="Y30" s="22"/>
      <c r="Z30" s="22"/>
      <c r="AA30" s="24">
        <f>'Key National Accounts'!AO39</f>
        <v>63.7</v>
      </c>
      <c r="AB30" s="24"/>
      <c r="AC30" s="24"/>
      <c r="AD30" s="29">
        <f>M30/AA30</f>
        <v>29732.480376766089</v>
      </c>
      <c r="AE30" s="22">
        <f t="shared" ref="AE30:AF30" si="21">AD30</f>
        <v>29732.480376766089</v>
      </c>
      <c r="AF30" s="22">
        <f t="shared" si="21"/>
        <v>29732.480376766089</v>
      </c>
      <c r="AG30" s="22"/>
      <c r="AH30" s="29">
        <f t="shared" si="11"/>
        <v>0.84526506087838627</v>
      </c>
      <c r="AI30" s="30">
        <f t="shared" si="7"/>
        <v>0.33835632133536153</v>
      </c>
      <c r="AJ30" s="30"/>
      <c r="AK30" s="30"/>
      <c r="AL30" s="29">
        <f t="shared" si="8"/>
        <v>10060.172684458399</v>
      </c>
      <c r="AM30" s="22"/>
      <c r="AN30" s="22"/>
      <c r="AO30" s="45">
        <f t="shared" si="0"/>
        <v>0.18617955067856992</v>
      </c>
      <c r="AP30" s="45"/>
      <c r="AQ30" s="45"/>
      <c r="AR30" s="21"/>
    </row>
    <row r="31" spans="1:56" x14ac:dyDescent="0.2">
      <c r="A31" s="20">
        <f t="shared" si="4"/>
        <v>1987</v>
      </c>
      <c r="B31" s="22">
        <f>'Key National Accounts'!AM40</f>
        <v>656548</v>
      </c>
      <c r="C31" s="22"/>
      <c r="D31" s="22"/>
      <c r="E31" s="24">
        <f>'Key National Accounts'!AS40</f>
        <v>119785</v>
      </c>
      <c r="F31" s="24"/>
      <c r="G31" s="24"/>
      <c r="H31" s="24">
        <f t="shared" si="1"/>
        <v>18.244667564290808</v>
      </c>
      <c r="I31" s="24"/>
      <c r="J31" s="24"/>
      <c r="K31" s="24"/>
      <c r="L31" s="24"/>
      <c r="M31" s="22">
        <f>'Key National Accounts'!AR40</f>
        <v>1961143</v>
      </c>
      <c r="N31" s="22"/>
      <c r="O31" s="22"/>
      <c r="P31" s="22"/>
      <c r="Q31" s="29">
        <f t="shared" si="5"/>
        <v>3.5472784785731903</v>
      </c>
      <c r="R31" s="29"/>
      <c r="S31" s="29"/>
      <c r="T31" s="161">
        <f>'Capital Stock'!BY41</f>
        <v>72369</v>
      </c>
      <c r="U31" s="18">
        <f t="shared" si="6"/>
        <v>3.8210436445561914E-2</v>
      </c>
      <c r="V31" s="6">
        <v>16.2</v>
      </c>
      <c r="W31">
        <f t="shared" si="2"/>
        <v>3.7039150621221727E-2</v>
      </c>
      <c r="X31" s="29">
        <f t="shared" si="3"/>
        <v>0.39812253792641528</v>
      </c>
      <c r="Y31" s="22"/>
      <c r="Z31" s="22"/>
      <c r="AA31" s="24">
        <f>'Key National Accounts'!AO40</f>
        <v>65.3</v>
      </c>
      <c r="AB31" s="24"/>
      <c r="AC31" s="24"/>
      <c r="AD31" s="29">
        <f>M31/AA31</f>
        <v>30032.817764165393</v>
      </c>
      <c r="AE31" s="22">
        <f t="shared" ref="AE31:AF31" si="22">AD31</f>
        <v>30032.817764165393</v>
      </c>
      <c r="AF31" s="22">
        <f t="shared" si="22"/>
        <v>30032.817764165393</v>
      </c>
      <c r="AG31" s="22"/>
      <c r="AH31" s="29">
        <f t="shared" si="11"/>
        <v>1.0101322983937733</v>
      </c>
      <c r="AI31" s="30">
        <f t="shared" si="7"/>
        <v>0.33477823901673665</v>
      </c>
      <c r="AJ31" s="30"/>
      <c r="AK31" s="30"/>
      <c r="AL31" s="29">
        <f t="shared" si="8"/>
        <v>10054.333843797856</v>
      </c>
      <c r="AM31" s="22"/>
      <c r="AN31" s="22"/>
      <c r="AO31" s="45">
        <f t="shared" si="0"/>
        <v>0.18244667564290806</v>
      </c>
      <c r="AP31" s="45"/>
      <c r="AQ31" s="45"/>
      <c r="AR31" s="21"/>
      <c r="AU31" s="156"/>
      <c r="AV31" s="156"/>
    </row>
    <row r="32" spans="1:56" x14ac:dyDescent="0.2">
      <c r="A32" s="20">
        <f t="shared" si="4"/>
        <v>1988</v>
      </c>
      <c r="B32" s="22">
        <f>'Key National Accounts'!AM41</f>
        <v>693150</v>
      </c>
      <c r="C32" s="22"/>
      <c r="D32" s="22"/>
      <c r="E32" s="24">
        <f>'Key National Accounts'!AS41</f>
        <v>128760</v>
      </c>
      <c r="F32" s="24"/>
      <c r="G32" s="24"/>
      <c r="H32" s="24">
        <f t="shared" si="1"/>
        <v>18.576065786626273</v>
      </c>
      <c r="I32" s="24"/>
      <c r="J32" s="24"/>
      <c r="K32" s="24"/>
      <c r="L32" s="24"/>
      <c r="M32" s="22">
        <f>'Key National Accounts'!AR41</f>
        <v>2034900</v>
      </c>
      <c r="N32" s="22"/>
      <c r="O32" s="22"/>
      <c r="P32" s="22"/>
      <c r="Q32" s="29">
        <f t="shared" si="5"/>
        <v>3.7609190150845739</v>
      </c>
      <c r="R32" s="29"/>
      <c r="S32" s="29"/>
      <c r="T32" s="161">
        <f>'Capital Stock'!BY42</f>
        <v>76104</v>
      </c>
      <c r="U32" s="18">
        <f t="shared" si="6"/>
        <v>3.880594122917095E-2</v>
      </c>
      <c r="V32" s="6">
        <v>16.3</v>
      </c>
      <c r="W32">
        <f t="shared" si="2"/>
        <v>3.7572518307617341E-2</v>
      </c>
      <c r="X32" s="29">
        <f t="shared" si="3"/>
        <v>7.4925908920148609</v>
      </c>
      <c r="Y32" s="22"/>
      <c r="Z32" s="22"/>
      <c r="AA32" s="24">
        <f>'Key National Accounts'!AO41</f>
        <v>67.599999999999994</v>
      </c>
      <c r="AB32" s="24"/>
      <c r="AC32" s="24"/>
      <c r="AD32" s="29">
        <f>M32/AA32</f>
        <v>30102.071005917162</v>
      </c>
      <c r="AE32" s="22">
        <f t="shared" ref="AE32:AF32" si="23">AD32</f>
        <v>30102.071005917162</v>
      </c>
      <c r="AF32" s="22">
        <f t="shared" si="23"/>
        <v>30102.071005917162</v>
      </c>
      <c r="AG32" s="22"/>
      <c r="AH32" s="29">
        <f t="shared" si="11"/>
        <v>0.23059188883169934</v>
      </c>
      <c r="AI32" s="30">
        <f t="shared" si="7"/>
        <v>0.34063098923780039</v>
      </c>
      <c r="AJ32" s="30"/>
      <c r="AK32" s="30"/>
      <c r="AL32" s="29">
        <f t="shared" si="8"/>
        <v>10253.698224852073</v>
      </c>
      <c r="AM32" s="22"/>
      <c r="AN32" s="22"/>
      <c r="AO32" s="45">
        <f t="shared" si="0"/>
        <v>0.18576065786626272</v>
      </c>
      <c r="AP32" s="45"/>
      <c r="AQ32" s="45"/>
      <c r="AR32" s="21"/>
      <c r="AU32" s="185" t="s">
        <v>513</v>
      </c>
      <c r="AV32" s="156"/>
    </row>
    <row r="33" spans="1:48" x14ac:dyDescent="0.2">
      <c r="A33" s="20">
        <f t="shared" si="4"/>
        <v>1989</v>
      </c>
      <c r="B33" s="22">
        <f>'Key National Accounts'!AM42</f>
        <v>720614</v>
      </c>
      <c r="C33" s="22"/>
      <c r="D33" s="22"/>
      <c r="E33" s="24">
        <f>'Key National Accounts'!AS42</f>
        <v>142570</v>
      </c>
      <c r="F33" s="24"/>
      <c r="G33" s="24"/>
      <c r="H33" s="24">
        <f t="shared" si="1"/>
        <v>19.784517092368453</v>
      </c>
      <c r="I33" s="24"/>
      <c r="J33" s="24"/>
      <c r="K33" s="24"/>
      <c r="L33" s="24"/>
      <c r="M33" s="22">
        <f>'Key National Accounts'!AR42</f>
        <v>2120781</v>
      </c>
      <c r="N33" s="22"/>
      <c r="O33" s="22"/>
      <c r="P33" s="22"/>
      <c r="Q33" s="29">
        <f t="shared" si="5"/>
        <v>4.2204039510540969</v>
      </c>
      <c r="R33" s="29"/>
      <c r="S33" s="29"/>
      <c r="T33" s="161">
        <f>'Capital Stock'!BY43</f>
        <v>80218</v>
      </c>
      <c r="U33" s="18">
        <f t="shared" si="6"/>
        <v>3.9421101774042948E-2</v>
      </c>
      <c r="V33" s="6">
        <v>16.399999999999999</v>
      </c>
      <c r="W33">
        <f t="shared" si="2"/>
        <v>3.8086872710611841E-2</v>
      </c>
      <c r="X33" s="29">
        <f t="shared" si="3"/>
        <v>10.725380552966769</v>
      </c>
      <c r="Y33" s="22"/>
      <c r="Z33" s="22"/>
      <c r="AA33" s="24">
        <f>'Key National Accounts'!AO42</f>
        <v>70.400000000000006</v>
      </c>
      <c r="AB33" s="24"/>
      <c r="AC33" s="24"/>
      <c r="AD33" s="29">
        <f>M33/AA33</f>
        <v>30124.73011363636</v>
      </c>
      <c r="AE33" s="22">
        <f t="shared" ref="AE33:AF33" si="24">AD33</f>
        <v>30124.73011363636</v>
      </c>
      <c r="AF33" s="22">
        <f t="shared" si="24"/>
        <v>30124.73011363636</v>
      </c>
      <c r="AG33" s="22"/>
      <c r="AH33" s="29">
        <f t="shared" si="11"/>
        <v>7.5274248455348136E-2</v>
      </c>
      <c r="AI33" s="30">
        <f t="shared" si="7"/>
        <v>0.33978708786998751</v>
      </c>
      <c r="AJ33" s="30"/>
      <c r="AK33" s="30"/>
      <c r="AL33" s="29">
        <f t="shared" si="8"/>
        <v>10235.994318181818</v>
      </c>
      <c r="AM33" s="22"/>
      <c r="AN33" s="22"/>
      <c r="AO33" s="45">
        <f t="shared" si="0"/>
        <v>0.19784517092368453</v>
      </c>
      <c r="AP33" s="45"/>
      <c r="AQ33" s="45"/>
      <c r="AR33" s="21"/>
      <c r="AU33" s="156"/>
      <c r="AV33" s="156"/>
    </row>
    <row r="34" spans="1:48" x14ac:dyDescent="0.2">
      <c r="A34" s="20">
        <f t="shared" si="4"/>
        <v>1990</v>
      </c>
      <c r="B34" s="22">
        <f>'Key National Accounts'!AM43</f>
        <v>750516</v>
      </c>
      <c r="C34" s="22"/>
      <c r="D34" s="22"/>
      <c r="E34" s="24">
        <f>'Key National Accounts'!AS43</f>
        <v>143660</v>
      </c>
      <c r="F34" s="24"/>
      <c r="G34" s="24"/>
      <c r="H34" s="24">
        <f t="shared" si="1"/>
        <v>19.141497316512908</v>
      </c>
      <c r="I34" s="24"/>
      <c r="J34" s="24"/>
      <c r="K34" s="24"/>
      <c r="L34" s="24"/>
      <c r="M34" s="22">
        <f>'Key National Accounts'!AR43</f>
        <v>2200470</v>
      </c>
      <c r="N34" s="22"/>
      <c r="O34" s="22"/>
      <c r="P34" s="22"/>
      <c r="Q34" s="29">
        <f t="shared" si="5"/>
        <v>3.7575308341596836</v>
      </c>
      <c r="R34" s="29"/>
      <c r="S34" s="29"/>
      <c r="T34" s="161">
        <f>'Capital Stock'!BY44</f>
        <v>84677</v>
      </c>
      <c r="U34" s="18">
        <f t="shared" si="6"/>
        <v>3.9927272075711728E-2</v>
      </c>
      <c r="V34" s="6">
        <v>16.399999999999999</v>
      </c>
      <c r="W34">
        <f t="shared" si="2"/>
        <v>3.8619253483632071E-2</v>
      </c>
      <c r="X34" s="29">
        <f t="shared" si="3"/>
        <v>0.76453671880478691</v>
      </c>
      <c r="Y34" s="22"/>
      <c r="Z34" s="22"/>
      <c r="AA34" s="24">
        <f>'Key National Accounts'!AO43</f>
        <v>72.599999999999994</v>
      </c>
      <c r="AB34" s="24"/>
      <c r="AC34" s="24"/>
      <c r="AD34" s="29">
        <f>M34/AA34</f>
        <v>30309.504132231406</v>
      </c>
      <c r="AE34" s="22">
        <f t="shared" ref="AE34:AF34" si="25">AD34</f>
        <v>30309.504132231406</v>
      </c>
      <c r="AF34" s="22">
        <f t="shared" si="25"/>
        <v>30309.504132231406</v>
      </c>
      <c r="AG34" s="22"/>
      <c r="AH34" s="29">
        <f t="shared" si="11"/>
        <v>0.6133632331245531</v>
      </c>
      <c r="AI34" s="30">
        <f t="shared" si="7"/>
        <v>0.34107077124432505</v>
      </c>
      <c r="AJ34" s="30"/>
      <c r="AK34" s="30"/>
      <c r="AL34" s="29">
        <f t="shared" si="8"/>
        <v>10337.685950413224</v>
      </c>
      <c r="AM34" s="22"/>
      <c r="AN34" s="22"/>
      <c r="AO34" s="45">
        <f t="shared" si="0"/>
        <v>0.19141497316512907</v>
      </c>
      <c r="AP34" s="45"/>
      <c r="AQ34" s="45"/>
      <c r="AR34" s="21"/>
      <c r="AU34" s="156"/>
      <c r="AV34" s="156"/>
    </row>
    <row r="35" spans="1:48" x14ac:dyDescent="0.2">
      <c r="A35" s="20">
        <f t="shared" si="4"/>
        <v>1991</v>
      </c>
      <c r="B35" s="22">
        <f>'Key National Accounts'!AM44</f>
        <v>749597</v>
      </c>
      <c r="C35" s="22"/>
      <c r="D35" s="22"/>
      <c r="E35" s="24">
        <f>'Key National Accounts'!AS44</f>
        <v>130153</v>
      </c>
      <c r="F35" s="24"/>
      <c r="G35" s="24"/>
      <c r="H35" s="24">
        <f t="shared" si="1"/>
        <v>17.363063085898155</v>
      </c>
      <c r="I35" s="24"/>
      <c r="J35" s="24"/>
      <c r="K35" s="24"/>
      <c r="L35" s="24"/>
      <c r="M35" s="22">
        <f>'Key National Accounts'!AR44</f>
        <v>2255845</v>
      </c>
      <c r="N35" s="22"/>
      <c r="O35" s="22"/>
      <c r="P35" s="22"/>
      <c r="Q35" s="29">
        <f t="shared" si="5"/>
        <v>2.5165078369621119</v>
      </c>
      <c r="R35" s="29"/>
      <c r="S35" s="29"/>
      <c r="T35" s="161">
        <f>'Capital Stock'!BY45</f>
        <v>88711</v>
      </c>
      <c r="U35" s="18">
        <f t="shared" si="6"/>
        <v>4.0314569160224863E-2</v>
      </c>
      <c r="V35" s="6">
        <v>16.600000000000001</v>
      </c>
      <c r="W35">
        <f t="shared" si="2"/>
        <v>3.9156556707178602E-2</v>
      </c>
      <c r="X35" s="29">
        <f t="shared" si="3"/>
        <v>-9.4020604204371416</v>
      </c>
      <c r="Y35" s="22"/>
      <c r="Z35" s="22"/>
      <c r="AA35" s="24">
        <f>'Key National Accounts'!AO44</f>
        <v>71.2</v>
      </c>
      <c r="AB35" s="24"/>
      <c r="AC35" s="24"/>
      <c r="AD35" s="29">
        <f>M35/AA35</f>
        <v>31683.216292134832</v>
      </c>
      <c r="AE35" s="22">
        <f t="shared" ref="AE35:AF35" si="26">AD35</f>
        <v>31683.216292134832</v>
      </c>
      <c r="AF35" s="22">
        <f t="shared" si="26"/>
        <v>31683.216292134832</v>
      </c>
      <c r="AG35" s="22"/>
      <c r="AH35" s="29">
        <f t="shared" si="11"/>
        <v>4.5322818674641718</v>
      </c>
      <c r="AI35" s="30">
        <f t="shared" si="7"/>
        <v>0.33229100403618156</v>
      </c>
      <c r="AJ35" s="30"/>
      <c r="AK35" s="30"/>
      <c r="AL35" s="29">
        <f t="shared" si="8"/>
        <v>10528.047752808989</v>
      </c>
      <c r="AM35" s="22"/>
      <c r="AN35" s="22"/>
      <c r="AO35" s="45">
        <f t="shared" si="0"/>
        <v>0.17363063085898156</v>
      </c>
      <c r="AP35" s="45"/>
      <c r="AQ35" s="45"/>
      <c r="AR35" s="21"/>
      <c r="AU35" s="156"/>
      <c r="AV35" s="156"/>
    </row>
    <row r="36" spans="1:48" x14ac:dyDescent="0.2">
      <c r="A36" s="20">
        <f t="shared" si="4"/>
        <v>1992</v>
      </c>
      <c r="B36" s="22">
        <f>'Key National Accounts'!AM45</f>
        <v>751978</v>
      </c>
      <c r="C36" s="22"/>
      <c r="D36" s="22"/>
      <c r="E36" s="24">
        <f>'Key National Accounts'!AS45</f>
        <v>124951</v>
      </c>
      <c r="F36" s="24"/>
      <c r="G36" s="24"/>
      <c r="H36" s="24">
        <f t="shared" si="1"/>
        <v>16.616310583554306</v>
      </c>
      <c r="I36" s="24"/>
      <c r="J36" s="24"/>
      <c r="K36" s="24"/>
      <c r="L36" s="24"/>
      <c r="M36" s="22">
        <f>'Key National Accounts'!AR45</f>
        <v>2299652</v>
      </c>
      <c r="N36" s="22"/>
      <c r="O36" s="22"/>
      <c r="P36" s="22"/>
      <c r="Q36" s="29">
        <f t="shared" si="5"/>
        <v>1.9419330672098445</v>
      </c>
      <c r="R36" s="29"/>
      <c r="S36" s="29"/>
      <c r="T36" s="161">
        <f>'Capital Stock'!BY46</f>
        <v>91885</v>
      </c>
      <c r="U36" s="18">
        <f t="shared" si="6"/>
        <v>4.073196518377814E-2</v>
      </c>
      <c r="V36" s="6">
        <v>16.899999999999999</v>
      </c>
      <c r="W36">
        <f t="shared" si="2"/>
        <v>3.9634295603217934E-2</v>
      </c>
      <c r="X36" s="29">
        <f t="shared" si="3"/>
        <v>-3.996834494786905</v>
      </c>
      <c r="Y36" s="22"/>
      <c r="Z36" s="22"/>
      <c r="AA36" s="24">
        <f>'Key National Accounts'!AO45</f>
        <v>70.3</v>
      </c>
      <c r="AB36" s="24"/>
      <c r="AC36" s="24"/>
      <c r="AD36" s="29">
        <f>M36/AA36</f>
        <v>32711.977240398293</v>
      </c>
      <c r="AE36" s="22">
        <f t="shared" ref="AE36:AF36" si="27">AD36</f>
        <v>32711.977240398293</v>
      </c>
      <c r="AF36" s="22">
        <f t="shared" si="27"/>
        <v>32711.977240398293</v>
      </c>
      <c r="AG36" s="22"/>
      <c r="AH36" s="29">
        <f t="shared" si="11"/>
        <v>3.2470218262495187</v>
      </c>
      <c r="AI36" s="30">
        <f t="shared" si="7"/>
        <v>0.32699643250370058</v>
      </c>
      <c r="AJ36" s="30"/>
      <c r="AK36" s="30"/>
      <c r="AL36" s="29">
        <f t="shared" si="8"/>
        <v>10696.69985775249</v>
      </c>
      <c r="AM36" s="22"/>
      <c r="AN36" s="22"/>
      <c r="AO36" s="45">
        <f t="shared" ref="AO36:AO57" si="28">E36/B36</f>
        <v>0.16616310583554306</v>
      </c>
      <c r="AP36" s="45"/>
      <c r="AQ36" s="45"/>
      <c r="AR36" s="21"/>
      <c r="AU36" s="156"/>
      <c r="AV36" s="156"/>
    </row>
    <row r="37" spans="1:48" x14ac:dyDescent="0.2">
      <c r="A37" s="20">
        <f t="shared" si="4"/>
        <v>1993</v>
      </c>
      <c r="B37" s="22">
        <f>'Key National Accounts'!AM46</f>
        <v>783076</v>
      </c>
      <c r="C37" s="22"/>
      <c r="D37" s="22"/>
      <c r="E37" s="24">
        <f>'Key National Accounts'!AS46</f>
        <v>133290</v>
      </c>
      <c r="F37" s="24"/>
      <c r="G37" s="24"/>
      <c r="H37" s="24">
        <f t="shared" si="1"/>
        <v>17.02133637092696</v>
      </c>
      <c r="I37" s="24"/>
      <c r="J37" s="24"/>
      <c r="K37" s="24"/>
      <c r="L37" s="24"/>
      <c r="M37" s="22">
        <f>'Key National Accounts'!AR46</f>
        <v>2349512</v>
      </c>
      <c r="N37" s="22"/>
      <c r="O37" s="22"/>
      <c r="P37" s="22"/>
      <c r="Q37" s="29">
        <f t="shared" si="5"/>
        <v>2.1681541381043834</v>
      </c>
      <c r="R37" s="29"/>
      <c r="S37" s="29"/>
      <c r="T37" s="161">
        <f>'Capital Stock'!BY47</f>
        <v>94953</v>
      </c>
      <c r="U37" s="18">
        <f t="shared" si="6"/>
        <v>4.1290160424272887E-2</v>
      </c>
      <c r="V37" s="6">
        <v>17.100000000000001</v>
      </c>
      <c r="W37">
        <f t="shared" ref="W37:W57" si="29">T37/(M36+E37/2)</f>
        <v>4.0127253679483173E-2</v>
      </c>
      <c r="X37" s="29">
        <f t="shared" ref="X37:X57" si="30">(E37/E36-1)*100</f>
        <v>6.6738161359252812</v>
      </c>
      <c r="Y37" s="22"/>
      <c r="Z37" s="22"/>
      <c r="AA37" s="24">
        <f>'Key National Accounts'!AO46</f>
        <v>70.3</v>
      </c>
      <c r="AB37" s="24"/>
      <c r="AC37" s="24"/>
      <c r="AD37" s="29">
        <f>M37/AA37</f>
        <v>33421.223328591754</v>
      </c>
      <c r="AE37" s="22">
        <f t="shared" ref="AE37:AF37" si="31">AD37</f>
        <v>33421.223328591754</v>
      </c>
      <c r="AF37" s="22">
        <f t="shared" si="31"/>
        <v>33421.223328591754</v>
      </c>
      <c r="AG37" s="22"/>
      <c r="AH37" s="29">
        <f t="shared" si="11"/>
        <v>2.1681541381043834</v>
      </c>
      <c r="AI37" s="30">
        <f t="shared" si="7"/>
        <v>0.33329304127835907</v>
      </c>
      <c r="AJ37" s="30"/>
      <c r="AK37" s="30"/>
      <c r="AL37" s="29">
        <f t="shared" si="8"/>
        <v>11139.061166429588</v>
      </c>
      <c r="AM37" s="22"/>
      <c r="AN37" s="22"/>
      <c r="AO37" s="45">
        <f t="shared" si="28"/>
        <v>0.17021336370926959</v>
      </c>
      <c r="AP37" s="45"/>
      <c r="AQ37" s="45"/>
      <c r="AR37" s="21"/>
    </row>
    <row r="38" spans="1:48" x14ac:dyDescent="0.2">
      <c r="A38" s="20">
        <f t="shared" si="4"/>
        <v>1994</v>
      </c>
      <c r="B38" s="22">
        <f>'Key National Accounts'!AM47</f>
        <v>814696</v>
      </c>
      <c r="C38" s="22"/>
      <c r="D38" s="22"/>
      <c r="E38" s="24">
        <f>'Key National Accounts'!AS47</f>
        <v>140906</v>
      </c>
      <c r="F38" s="24"/>
      <c r="G38" s="24"/>
      <c r="H38" s="24">
        <f t="shared" si="1"/>
        <v>17.295531093806773</v>
      </c>
      <c r="I38" s="24"/>
      <c r="J38" s="24"/>
      <c r="K38" s="24"/>
      <c r="L38" s="24"/>
      <c r="M38" s="22">
        <f>'Key National Accounts'!AR47</f>
        <v>2404389</v>
      </c>
      <c r="N38" s="22"/>
      <c r="O38" s="22"/>
      <c r="P38" s="22"/>
      <c r="Q38" s="29">
        <f t="shared" si="5"/>
        <v>2.3356765149529002</v>
      </c>
      <c r="R38" s="29"/>
      <c r="S38" s="29"/>
      <c r="T38" s="161">
        <f>'Capital Stock'!BY48</f>
        <v>98335</v>
      </c>
      <c r="U38" s="18">
        <f t="shared" si="6"/>
        <v>4.1853372104505106E-2</v>
      </c>
      <c r="V38" s="6">
        <v>17.2</v>
      </c>
      <c r="W38">
        <f t="shared" si="29"/>
        <v>4.0634885215282038E-2</v>
      </c>
      <c r="X38" s="29">
        <f t="shared" si="30"/>
        <v>5.7138570035261349</v>
      </c>
      <c r="Y38" s="22"/>
      <c r="Z38" s="22"/>
      <c r="AA38" s="24">
        <f>'Key National Accounts'!AO47</f>
        <v>72</v>
      </c>
      <c r="AB38" s="24"/>
      <c r="AC38" s="24"/>
      <c r="AD38" s="29">
        <f>M38/AA38</f>
        <v>33394.291666666664</v>
      </c>
      <c r="AE38" s="22">
        <f t="shared" ref="AE38:AF38" si="32">AD38</f>
        <v>33394.291666666664</v>
      </c>
      <c r="AF38" s="22">
        <f t="shared" si="32"/>
        <v>33394.291666666664</v>
      </c>
      <c r="AG38" s="22"/>
      <c r="AH38" s="29">
        <f t="shared" si="11"/>
        <v>-8.0582513872407002E-2</v>
      </c>
      <c r="AI38" s="30">
        <f t="shared" si="7"/>
        <v>0.33883701846914122</v>
      </c>
      <c r="AJ38" s="30"/>
      <c r="AK38" s="30"/>
      <c r="AL38" s="29">
        <f t="shared" si="8"/>
        <v>11315.222222222223</v>
      </c>
      <c r="AM38" s="22"/>
      <c r="AN38" s="22"/>
      <c r="AO38" s="45">
        <f t="shared" si="28"/>
        <v>0.17295531093806771</v>
      </c>
      <c r="AP38" s="45"/>
      <c r="AQ38" s="45"/>
      <c r="AR38" s="21"/>
    </row>
    <row r="39" spans="1:48" x14ac:dyDescent="0.2">
      <c r="A39" s="20">
        <f t="shared" si="4"/>
        <v>1995</v>
      </c>
      <c r="B39" s="22">
        <f>'Key National Accounts'!AM48</f>
        <v>845106</v>
      </c>
      <c r="C39" s="22"/>
      <c r="D39" s="22"/>
      <c r="E39" s="24">
        <f>'Key National Accounts'!AS48</f>
        <v>156259</v>
      </c>
      <c r="F39" s="24"/>
      <c r="G39" s="24"/>
      <c r="H39" s="24">
        <f t="shared" si="1"/>
        <v>18.489869909810132</v>
      </c>
      <c r="I39" s="24"/>
      <c r="J39" s="24"/>
      <c r="K39" s="24"/>
      <c r="L39" s="24"/>
      <c r="M39" s="22">
        <f>'Key National Accounts'!AR48</f>
        <v>2474074</v>
      </c>
      <c r="N39" s="22"/>
      <c r="O39" s="22"/>
      <c r="P39" s="22"/>
      <c r="Q39" s="29">
        <f t="shared" si="5"/>
        <v>2.8982415075098134</v>
      </c>
      <c r="R39" s="29"/>
      <c r="S39" s="29"/>
      <c r="T39" s="161">
        <f>'Capital Stock'!BY49</f>
        <v>102058</v>
      </c>
      <c r="U39" s="18">
        <f t="shared" si="6"/>
        <v>4.2446542551974741E-2</v>
      </c>
      <c r="V39" s="6">
        <v>17.399999999999999</v>
      </c>
      <c r="W39">
        <f t="shared" si="29"/>
        <v>4.1110670474359005E-2</v>
      </c>
      <c r="X39" s="29">
        <f t="shared" si="30"/>
        <v>10.895916426553875</v>
      </c>
      <c r="Y39" s="22"/>
      <c r="Z39" s="22"/>
      <c r="AA39" s="24">
        <f>'Key National Accounts'!AO48</f>
        <v>75.099999999999994</v>
      </c>
      <c r="AB39" s="24"/>
      <c r="AC39" s="24"/>
      <c r="AD39" s="29">
        <f>M39/AA39</f>
        <v>32943.728362183756</v>
      </c>
      <c r="AE39" s="22">
        <f t="shared" ref="AE39:AF39" si="33">AD39</f>
        <v>32943.728362183756</v>
      </c>
      <c r="AF39" s="22">
        <f t="shared" si="33"/>
        <v>32943.728362183756</v>
      </c>
      <c r="AG39" s="22"/>
      <c r="AH39" s="29">
        <f t="shared" si="11"/>
        <v>-1.3492225227602295</v>
      </c>
      <c r="AI39" s="30">
        <f t="shared" si="7"/>
        <v>0.34158477070613086</v>
      </c>
      <c r="AJ39" s="30"/>
      <c r="AK39" s="30"/>
      <c r="AL39" s="29">
        <f t="shared" si="8"/>
        <v>11253.075898801599</v>
      </c>
      <c r="AM39" s="22"/>
      <c r="AN39" s="22"/>
      <c r="AO39" s="45">
        <f t="shared" si="28"/>
        <v>0.1848986990981013</v>
      </c>
      <c r="AP39" s="45"/>
      <c r="AQ39" s="45"/>
      <c r="AR39" s="21"/>
    </row>
    <row r="40" spans="1:48" x14ac:dyDescent="0.2">
      <c r="A40" s="20">
        <f t="shared" si="4"/>
        <v>1996</v>
      </c>
      <c r="B40" s="22">
        <f>'Key National Accounts'!AM49</f>
        <v>878445</v>
      </c>
      <c r="C40" s="22"/>
      <c r="D40" s="22"/>
      <c r="E40" s="24">
        <f>'Key National Accounts'!AS49</f>
        <v>160551</v>
      </c>
      <c r="F40" s="24"/>
      <c r="G40" s="24"/>
      <c r="H40" s="24">
        <f t="shared" si="1"/>
        <v>18.27672762665847</v>
      </c>
      <c r="I40" s="24"/>
      <c r="J40" s="24"/>
      <c r="K40" s="24"/>
      <c r="L40" s="24"/>
      <c r="M40" s="22">
        <f>'Key National Accounts'!AR49</f>
        <v>2542761</v>
      </c>
      <c r="N40" s="22"/>
      <c r="O40" s="22"/>
      <c r="P40" s="22"/>
      <c r="Q40" s="29">
        <f t="shared" si="5"/>
        <v>2.7762710412057245</v>
      </c>
      <c r="R40" s="29"/>
      <c r="S40" s="29"/>
      <c r="T40" s="161">
        <f>'Capital Stock'!BY50</f>
        <v>106207</v>
      </c>
      <c r="U40" s="18">
        <f t="shared" si="6"/>
        <v>4.292798032718504E-2</v>
      </c>
      <c r="V40" s="6">
        <v>17.5</v>
      </c>
      <c r="W40">
        <f t="shared" si="29"/>
        <v>4.1578883390859397E-2</v>
      </c>
      <c r="X40" s="29">
        <f t="shared" si="30"/>
        <v>2.7467217888249573</v>
      </c>
      <c r="Y40" s="22"/>
      <c r="Z40" s="22"/>
      <c r="AA40" s="24">
        <f>'Key National Accounts'!AO49</f>
        <v>76.8</v>
      </c>
      <c r="AB40" s="24"/>
      <c r="AC40" s="24"/>
      <c r="AD40" s="29">
        <f>M40/AA40</f>
        <v>33108.8671875</v>
      </c>
      <c r="AE40" s="22">
        <f t="shared" ref="AE40:AF40" si="34">AD40</f>
        <v>33108.8671875</v>
      </c>
      <c r="AF40" s="22">
        <f t="shared" si="34"/>
        <v>33108.8671875</v>
      </c>
      <c r="AG40" s="22"/>
      <c r="AH40" s="29">
        <f t="shared" si="11"/>
        <v>0.50127545826235131</v>
      </c>
      <c r="AI40" s="30">
        <f t="shared" si="7"/>
        <v>0.34546896070845823</v>
      </c>
      <c r="AJ40" s="30"/>
      <c r="AK40" s="30"/>
      <c r="AL40" s="29">
        <f t="shared" si="8"/>
        <v>11438.0859375</v>
      </c>
      <c r="AM40" s="22"/>
      <c r="AN40" s="22"/>
      <c r="AO40" s="45">
        <f t="shared" si="28"/>
        <v>0.18276727626658471</v>
      </c>
      <c r="AP40" s="45"/>
      <c r="AQ40" s="45"/>
      <c r="AR40" s="21"/>
    </row>
    <row r="41" spans="1:48" x14ac:dyDescent="0.2">
      <c r="A41" s="20">
        <f t="shared" si="4"/>
        <v>1997</v>
      </c>
      <c r="B41" s="22">
        <f>'Key National Accounts'!AM50</f>
        <v>913099</v>
      </c>
      <c r="C41" s="22"/>
      <c r="D41" s="22"/>
      <c r="E41" s="24">
        <f>'Key National Accounts'!AS50</f>
        <v>171211</v>
      </c>
      <c r="F41" s="24"/>
      <c r="G41" s="24"/>
      <c r="H41" s="24">
        <f t="shared" si="1"/>
        <v>18.750540740927327</v>
      </c>
      <c r="I41" s="24"/>
      <c r="J41" s="24"/>
      <c r="K41" s="24"/>
      <c r="L41" s="24"/>
      <c r="M41" s="22">
        <f>'Key National Accounts'!AR50</f>
        <v>2618831</v>
      </c>
      <c r="N41" s="22"/>
      <c r="O41" s="22"/>
      <c r="P41" s="22"/>
      <c r="Q41" s="29">
        <f t="shared" si="5"/>
        <v>2.9916299644362931</v>
      </c>
      <c r="R41" s="29"/>
      <c r="S41" s="29"/>
      <c r="T41" s="161">
        <f>'Capital Stock'!BY51</f>
        <v>110934</v>
      </c>
      <c r="U41" s="18">
        <f t="shared" si="6"/>
        <v>4.3627379844192987E-2</v>
      </c>
      <c r="V41" s="6">
        <v>17.600000000000001</v>
      </c>
      <c r="W41">
        <f t="shared" si="29"/>
        <v>4.2206442670761478E-2</v>
      </c>
      <c r="X41" s="29">
        <f t="shared" si="30"/>
        <v>6.6396347578028259</v>
      </c>
      <c r="Y41" s="29"/>
      <c r="Z41" s="29"/>
      <c r="AA41" s="24">
        <f>'Key National Accounts'!AO50</f>
        <v>77.2</v>
      </c>
      <c r="AB41" s="24"/>
      <c r="AC41" s="24"/>
      <c r="AD41" s="29">
        <f>M41/AA41</f>
        <v>33922.681347150261</v>
      </c>
      <c r="AE41" s="22">
        <f t="shared" ref="AE41:AF41" si="35">AD41</f>
        <v>33922.681347150261</v>
      </c>
      <c r="AF41" s="22">
        <f t="shared" si="35"/>
        <v>33922.681347150261</v>
      </c>
      <c r="AG41" s="22"/>
      <c r="AH41" s="29">
        <f t="shared" si="11"/>
        <v>2.4579945760195399</v>
      </c>
      <c r="AI41" s="30">
        <f t="shared" si="7"/>
        <v>0.34866663790065111</v>
      </c>
      <c r="AJ41" s="30"/>
      <c r="AK41" s="30"/>
      <c r="AL41" s="29">
        <f t="shared" si="8"/>
        <v>11827.70725388601</v>
      </c>
      <c r="AM41" s="29"/>
      <c r="AN41" s="29"/>
      <c r="AO41" s="45">
        <f t="shared" si="28"/>
        <v>0.18750540740927327</v>
      </c>
      <c r="AP41" s="45"/>
      <c r="AQ41" s="45"/>
      <c r="AR41" s="21"/>
    </row>
    <row r="42" spans="1:48" x14ac:dyDescent="0.2">
      <c r="A42" s="20">
        <f t="shared" si="4"/>
        <v>1998</v>
      </c>
      <c r="B42" s="22">
        <f>'Key National Accounts'!AM51</f>
        <v>953564</v>
      </c>
      <c r="C42" s="22"/>
      <c r="D42" s="22"/>
      <c r="E42" s="24">
        <f>'Key National Accounts'!AS51</f>
        <v>187771</v>
      </c>
      <c r="F42" s="24"/>
      <c r="G42" s="24"/>
      <c r="H42" s="24">
        <f t="shared" si="1"/>
        <v>19.691494225872621</v>
      </c>
      <c r="I42" s="24"/>
      <c r="J42" s="24"/>
      <c r="K42" s="24"/>
      <c r="L42" s="24"/>
      <c r="M42" s="22">
        <f>'Key National Accounts'!AR51</f>
        <v>2706740</v>
      </c>
      <c r="N42" s="22"/>
      <c r="O42" s="22"/>
      <c r="P42" s="22"/>
      <c r="Q42" s="29">
        <f t="shared" si="5"/>
        <v>3.3568030926776071</v>
      </c>
      <c r="R42" s="29"/>
      <c r="S42" s="29"/>
      <c r="T42" s="161">
        <f>'Capital Stock'!BY52</f>
        <v>116159</v>
      </c>
      <c r="U42" s="18">
        <f t="shared" si="6"/>
        <v>4.4355286767263712E-2</v>
      </c>
      <c r="V42" s="6">
        <v>17.7</v>
      </c>
      <c r="W42">
        <f t="shared" si="29"/>
        <v>4.2820176749026301E-2</v>
      </c>
      <c r="X42" s="29">
        <f t="shared" si="30"/>
        <v>9.6722757299472661</v>
      </c>
      <c r="Y42" s="29"/>
      <c r="Z42" s="29"/>
      <c r="AA42" s="24">
        <f>'Key National Accounts'!AO51</f>
        <v>78.3</v>
      </c>
      <c r="AB42" s="24"/>
      <c r="AC42" s="24"/>
      <c r="AD42" s="29">
        <f>M42/AA42</f>
        <v>34568.837803320566</v>
      </c>
      <c r="AE42" s="22">
        <f t="shared" ref="AE42:AF42" si="36">AD42</f>
        <v>34568.837803320566</v>
      </c>
      <c r="AF42" s="22">
        <f t="shared" si="36"/>
        <v>34568.837803320566</v>
      </c>
      <c r="AG42" s="22"/>
      <c r="AH42" s="29">
        <f t="shared" si="11"/>
        <v>1.9047918104050154</v>
      </c>
      <c r="AI42" s="30">
        <f t="shared" si="7"/>
        <v>0.35229242557467655</v>
      </c>
      <c r="AJ42" s="30"/>
      <c r="AK42" s="30"/>
      <c r="AL42" s="29">
        <f t="shared" si="8"/>
        <v>12178.339719029374</v>
      </c>
      <c r="AM42" s="29"/>
      <c r="AN42" s="29"/>
      <c r="AO42" s="45">
        <f t="shared" si="28"/>
        <v>0.19691494225872622</v>
      </c>
      <c r="AP42" s="45"/>
      <c r="AQ42" s="45"/>
      <c r="AR42" s="21"/>
    </row>
    <row r="43" spans="1:48" x14ac:dyDescent="0.2">
      <c r="A43" s="20">
        <f t="shared" si="4"/>
        <v>1999</v>
      </c>
      <c r="B43" s="22">
        <f>'Key National Accounts'!AM52</f>
        <v>1001271</v>
      </c>
      <c r="C43" s="22"/>
      <c r="D43" s="22"/>
      <c r="E43" s="24">
        <f>'Key National Accounts'!AS52</f>
        <v>196325</v>
      </c>
      <c r="F43" s="24"/>
      <c r="G43" s="24"/>
      <c r="H43" s="24">
        <f t="shared" si="1"/>
        <v>19.607578767386652</v>
      </c>
      <c r="I43" s="24"/>
      <c r="J43" s="24"/>
      <c r="K43" s="24"/>
      <c r="L43" s="24"/>
      <c r="M43" s="22">
        <f>'Key National Accounts'!AR52</f>
        <v>2797836</v>
      </c>
      <c r="N43" s="22"/>
      <c r="O43" s="22"/>
      <c r="P43" s="22"/>
      <c r="Q43" s="29">
        <f t="shared" si="5"/>
        <v>3.3655245793833277</v>
      </c>
      <c r="R43" s="29"/>
      <c r="S43" s="29"/>
      <c r="T43" s="161">
        <f>'Capital Stock'!BY53</f>
        <v>121472</v>
      </c>
      <c r="U43" s="18">
        <f t="shared" si="6"/>
        <v>4.4877601838373839E-2</v>
      </c>
      <c r="V43" s="6">
        <v>17.7</v>
      </c>
      <c r="W43">
        <f t="shared" si="29"/>
        <v>4.3307031171315222E-2</v>
      </c>
      <c r="X43" s="29">
        <f t="shared" si="30"/>
        <v>4.5555490464448622</v>
      </c>
      <c r="Y43" s="29"/>
      <c r="Z43" s="29"/>
      <c r="AA43" s="24">
        <f>'Key National Accounts'!AO52</f>
        <v>79.3</v>
      </c>
      <c r="AB43" s="24"/>
      <c r="AC43" s="24"/>
      <c r="AD43" s="29">
        <f>M43/AA43</f>
        <v>35281.664564943254</v>
      </c>
      <c r="AE43" s="22">
        <f t="shared" ref="AE43:AF43" si="37">AD43</f>
        <v>35281.664564943254</v>
      </c>
      <c r="AF43" s="22">
        <f t="shared" si="37"/>
        <v>35281.664564943254</v>
      </c>
      <c r="AG43" s="22"/>
      <c r="AH43" s="29">
        <f t="shared" si="11"/>
        <v>2.0620501206269015</v>
      </c>
      <c r="AI43" s="30">
        <f t="shared" si="7"/>
        <v>0.35787337070507347</v>
      </c>
      <c r="AJ43" s="30"/>
      <c r="AK43" s="30"/>
      <c r="AL43" s="29">
        <f t="shared" si="8"/>
        <v>12626.368221941993</v>
      </c>
      <c r="AM43" s="29"/>
      <c r="AN43" s="29"/>
      <c r="AO43" s="45">
        <f t="shared" si="28"/>
        <v>0.19607578767386652</v>
      </c>
      <c r="AP43" s="45"/>
      <c r="AQ43" s="45"/>
      <c r="AR43" s="21"/>
    </row>
    <row r="44" spans="1:48" x14ac:dyDescent="0.2">
      <c r="A44" s="20">
        <f t="shared" si="4"/>
        <v>2000</v>
      </c>
      <c r="B44" s="22">
        <f>'Key National Accounts'!AM53</f>
        <v>1040086</v>
      </c>
      <c r="C44" s="22"/>
      <c r="D44" s="22"/>
      <c r="E44" s="24">
        <f>'Key National Accounts'!AS53</f>
        <v>212039</v>
      </c>
      <c r="F44" s="24"/>
      <c r="G44" s="24"/>
      <c r="H44" s="24">
        <f t="shared" si="1"/>
        <v>20.386679563036132</v>
      </c>
      <c r="I44" s="24"/>
      <c r="J44" s="24"/>
      <c r="K44" s="24"/>
      <c r="L44" s="24"/>
      <c r="M44" s="22">
        <f>'Key National Accounts'!AR53</f>
        <v>2899530</v>
      </c>
      <c r="N44" s="22"/>
      <c r="O44" s="22"/>
      <c r="P44" s="22"/>
      <c r="Q44" s="29">
        <f t="shared" si="5"/>
        <v>3.6347377044258389</v>
      </c>
      <c r="R44" s="29"/>
      <c r="S44" s="29"/>
      <c r="T44" s="161">
        <f>'Capital Stock'!BY54</f>
        <v>127272</v>
      </c>
      <c r="U44" s="18">
        <f t="shared" si="6"/>
        <v>4.5489442554888848E-2</v>
      </c>
      <c r="V44" s="6">
        <v>17.7</v>
      </c>
      <c r="W44">
        <f t="shared" si="29"/>
        <v>4.3828627147597395E-2</v>
      </c>
      <c r="X44" s="29">
        <f t="shared" si="30"/>
        <v>8.0040748758436244</v>
      </c>
      <c r="Y44" s="29"/>
      <c r="Z44" s="29"/>
      <c r="AA44" s="24">
        <f>'Key National Accounts'!AO53</f>
        <v>81.8</v>
      </c>
      <c r="AB44" s="24"/>
      <c r="AC44" s="24"/>
      <c r="AD44" s="29">
        <f>M44/AA44</f>
        <v>35446.577017114912</v>
      </c>
      <c r="AE44" s="22">
        <f t="shared" ref="AE44:AF44" si="38">AD44</f>
        <v>35446.577017114912</v>
      </c>
      <c r="AF44" s="22">
        <f t="shared" si="38"/>
        <v>35446.577017114912</v>
      </c>
      <c r="AG44" s="22"/>
      <c r="AH44" s="29">
        <f t="shared" si="11"/>
        <v>0.46741686993849729</v>
      </c>
      <c r="AI44" s="30">
        <f t="shared" si="7"/>
        <v>0.35870848033991715</v>
      </c>
      <c r="AJ44" s="30"/>
      <c r="AK44" s="30"/>
      <c r="AL44" s="29">
        <f t="shared" si="8"/>
        <v>12714.987775061125</v>
      </c>
      <c r="AM44" s="29"/>
      <c r="AN44" s="29"/>
      <c r="AO44" s="45">
        <f t="shared" si="28"/>
        <v>0.20386679563036134</v>
      </c>
      <c r="AP44" s="45"/>
      <c r="AQ44" s="45"/>
      <c r="AR44" s="21"/>
    </row>
    <row r="45" spans="1:48" x14ac:dyDescent="0.2">
      <c r="A45" s="20">
        <f t="shared" si="4"/>
        <v>2001</v>
      </c>
      <c r="B45" s="22">
        <f>'Key National Accounts'!AM54</f>
        <v>1060101</v>
      </c>
      <c r="C45" s="22"/>
      <c r="D45" s="22"/>
      <c r="E45" s="24">
        <f>'Key National Accounts'!AS54</f>
        <v>195195</v>
      </c>
      <c r="F45" s="24"/>
      <c r="G45" s="24"/>
      <c r="H45" s="24">
        <f t="shared" si="1"/>
        <v>18.412868207840575</v>
      </c>
      <c r="I45" s="24"/>
      <c r="J45" s="24"/>
      <c r="K45" s="24"/>
      <c r="L45" s="24"/>
      <c r="M45" s="22">
        <f>'Key National Accounts'!AR54</f>
        <v>2970349</v>
      </c>
      <c r="N45" s="22"/>
      <c r="O45" s="22"/>
      <c r="P45" s="22"/>
      <c r="Q45" s="29">
        <f t="shared" si="5"/>
        <v>2.442430324914735</v>
      </c>
      <c r="R45" s="29"/>
      <c r="S45" s="29"/>
      <c r="T45" s="161">
        <f>'Capital Stock'!BY55</f>
        <v>132905</v>
      </c>
      <c r="U45" s="18">
        <f t="shared" si="6"/>
        <v>4.5836739057709353E-2</v>
      </c>
      <c r="V45" s="6">
        <v>17.8</v>
      </c>
      <c r="W45">
        <f t="shared" si="29"/>
        <v>4.434412616747202E-2</v>
      </c>
      <c r="X45" s="29">
        <f t="shared" si="30"/>
        <v>-7.9438216554501784</v>
      </c>
      <c r="Y45" s="29"/>
      <c r="Z45" s="29"/>
      <c r="AA45" s="24">
        <f>'Key National Accounts'!AO54</f>
        <v>81.900000000000006</v>
      </c>
      <c r="AB45" s="24"/>
      <c r="AC45" s="24"/>
      <c r="AD45" s="29">
        <f>M45/AA45</f>
        <v>36267.997557997558</v>
      </c>
      <c r="AE45" s="22">
        <f t="shared" ref="AE45:AF45" si="39">AD45</f>
        <v>36267.997557997558</v>
      </c>
      <c r="AF45" s="22">
        <f t="shared" si="39"/>
        <v>36267.997557997558</v>
      </c>
      <c r="AG45" s="22"/>
      <c r="AH45" s="29">
        <f t="shared" si="11"/>
        <v>2.3173479924056828</v>
      </c>
      <c r="AI45" s="30">
        <f t="shared" si="7"/>
        <v>0.35689442553720119</v>
      </c>
      <c r="AJ45" s="30"/>
      <c r="AK45" s="30"/>
      <c r="AL45" s="29">
        <f t="shared" si="8"/>
        <v>12943.846153846152</v>
      </c>
      <c r="AM45" s="29"/>
      <c r="AN45" s="29"/>
      <c r="AO45" s="45">
        <f t="shared" si="28"/>
        <v>0.18412868207840574</v>
      </c>
      <c r="AP45" s="45"/>
      <c r="AQ45" s="45"/>
      <c r="AR45" s="21"/>
    </row>
    <row r="46" spans="1:48" x14ac:dyDescent="0.2">
      <c r="A46" s="20">
        <f t="shared" si="4"/>
        <v>2002</v>
      </c>
      <c r="B46" s="22">
        <f>'Key National Accounts'!AM55</f>
        <v>1101112</v>
      </c>
      <c r="C46" s="22"/>
      <c r="D46" s="22"/>
      <c r="E46" s="24">
        <f>'Key National Accounts'!AS55</f>
        <v>212731</v>
      </c>
      <c r="F46" s="24"/>
      <c r="G46" s="24"/>
      <c r="H46" s="24">
        <f t="shared" si="1"/>
        <v>19.319651406941347</v>
      </c>
      <c r="I46" s="24"/>
      <c r="J46" s="24"/>
      <c r="K46" s="24"/>
      <c r="L46" s="24"/>
      <c r="M46" s="22">
        <f>'Key National Accounts'!AR55</f>
        <v>3056527</v>
      </c>
      <c r="N46" s="22"/>
      <c r="O46" s="22"/>
      <c r="P46" s="22"/>
      <c r="Q46" s="29">
        <f t="shared" si="5"/>
        <v>2.9012752373542616</v>
      </c>
      <c r="R46" s="29"/>
      <c r="S46" s="29"/>
      <c r="T46" s="161">
        <f>'Capital Stock'!BY56</f>
        <v>138487</v>
      </c>
      <c r="U46" s="18">
        <f t="shared" si="6"/>
        <v>4.6623140917111089E-2</v>
      </c>
      <c r="V46" s="6">
        <v>17.8</v>
      </c>
      <c r="W46">
        <f t="shared" si="29"/>
        <v>4.5011326205275141E-2</v>
      </c>
      <c r="X46" s="29">
        <f t="shared" si="30"/>
        <v>8.9838366761443744</v>
      </c>
      <c r="Y46" s="29"/>
      <c r="Z46" s="29"/>
      <c r="AA46" s="24">
        <f>'Key National Accounts'!AO55</f>
        <v>81.7</v>
      </c>
      <c r="AB46" s="24"/>
      <c r="AC46" s="24"/>
      <c r="AD46" s="29">
        <f>M46/AA46</f>
        <v>37411.591187270504</v>
      </c>
      <c r="AE46" s="22">
        <f t="shared" ref="AE46:AF46" si="40">AD46</f>
        <v>37411.591187270504</v>
      </c>
      <c r="AF46" s="22">
        <f t="shared" si="40"/>
        <v>37411.591187270504</v>
      </c>
      <c r="AG46" s="22"/>
      <c r="AH46" s="29">
        <f t="shared" si="11"/>
        <v>3.1531755439328624</v>
      </c>
      <c r="AI46" s="30">
        <f t="shared" si="7"/>
        <v>0.36024939416533863</v>
      </c>
      <c r="AJ46" s="30"/>
      <c r="AK46" s="30"/>
      <c r="AL46" s="29">
        <f t="shared" si="8"/>
        <v>13477.503059975519</v>
      </c>
      <c r="AM46" s="29"/>
      <c r="AN46" s="29"/>
      <c r="AO46" s="45">
        <f t="shared" si="28"/>
        <v>0.19319651406941346</v>
      </c>
      <c r="AP46" s="45"/>
      <c r="AQ46" s="45"/>
      <c r="AR46" s="21"/>
    </row>
    <row r="47" spans="1:48" x14ac:dyDescent="0.2">
      <c r="A47" s="20">
        <f t="shared" si="4"/>
        <v>2003</v>
      </c>
      <c r="B47" s="22">
        <f>'Key National Accounts'!AM56</f>
        <v>1135013</v>
      </c>
      <c r="C47" s="22"/>
      <c r="D47" s="22"/>
      <c r="E47" s="24">
        <f>'Key National Accounts'!AS56</f>
        <v>239400</v>
      </c>
      <c r="F47" s="24"/>
      <c r="G47" s="24"/>
      <c r="H47" s="24">
        <f t="shared" si="1"/>
        <v>21.092269427751049</v>
      </c>
      <c r="I47" s="24"/>
      <c r="J47" s="24"/>
      <c r="K47" s="24"/>
      <c r="L47" s="24"/>
      <c r="M47" s="22">
        <f>'Key National Accounts'!AR56</f>
        <v>3166438</v>
      </c>
      <c r="N47" s="22"/>
      <c r="O47" s="22"/>
      <c r="P47" s="22"/>
      <c r="Q47" s="29">
        <f t="shared" si="5"/>
        <v>3.5959440240508345</v>
      </c>
      <c r="R47" s="29"/>
      <c r="S47" s="29"/>
      <c r="T47" s="161">
        <f>'Capital Stock'!BY57</f>
        <v>144875</v>
      </c>
      <c r="U47" s="18">
        <f t="shared" si="6"/>
        <v>4.7398567066477736E-2</v>
      </c>
      <c r="V47" s="6">
        <v>17.899999999999999</v>
      </c>
      <c r="W47">
        <f t="shared" si="29"/>
        <v>4.5612294083514811E-2</v>
      </c>
      <c r="X47" s="29">
        <f t="shared" si="30"/>
        <v>12.536489745265156</v>
      </c>
      <c r="Y47" s="29"/>
      <c r="Z47" s="29"/>
      <c r="AA47" s="24">
        <f>'Key National Accounts'!AO56</f>
        <v>83.9</v>
      </c>
      <c r="AB47" s="24"/>
      <c r="AC47" s="24"/>
      <c r="AD47" s="29">
        <f>M47/AA47</f>
        <v>37740.619785458875</v>
      </c>
      <c r="AE47" s="22">
        <f t="shared" ref="AE47:AF47" si="41">AD47</f>
        <v>37740.619785458875</v>
      </c>
      <c r="AF47" s="22">
        <f t="shared" si="41"/>
        <v>37740.619785458875</v>
      </c>
      <c r="AG47" s="22"/>
      <c r="AH47" s="29">
        <f t="shared" si="11"/>
        <v>0.87948303653100357</v>
      </c>
      <c r="AI47" s="30">
        <f t="shared" si="7"/>
        <v>0.35845104183312604</v>
      </c>
      <c r="AJ47" s="30"/>
      <c r="AK47" s="30"/>
      <c r="AL47" s="29">
        <f t="shared" si="8"/>
        <v>13528.164481525624</v>
      </c>
      <c r="AM47" s="29"/>
      <c r="AN47" s="29"/>
      <c r="AO47" s="45">
        <f t="shared" si="28"/>
        <v>0.21092269427751048</v>
      </c>
      <c r="AP47" s="45"/>
      <c r="AQ47" s="45"/>
      <c r="AR47" s="21"/>
    </row>
    <row r="48" spans="1:48" x14ac:dyDescent="0.2">
      <c r="A48" s="20">
        <f t="shared" si="4"/>
        <v>2004</v>
      </c>
      <c r="B48" s="22">
        <f>'Key National Accounts'!AM57</f>
        <v>1182207</v>
      </c>
      <c r="C48" s="22"/>
      <c r="D48" s="22"/>
      <c r="E48" s="24">
        <f>'Key National Accounts'!AS57</f>
        <v>259816</v>
      </c>
      <c r="F48" s="24"/>
      <c r="G48" s="24"/>
      <c r="H48" s="24">
        <f t="shared" si="1"/>
        <v>21.977200270341825</v>
      </c>
      <c r="I48" s="24"/>
      <c r="J48" s="24"/>
      <c r="K48" s="24"/>
      <c r="L48" s="24"/>
      <c r="M48" s="22">
        <f>'Key National Accounts'!AR57</f>
        <v>3289308</v>
      </c>
      <c r="N48" s="22"/>
      <c r="O48" s="22"/>
      <c r="P48" s="22"/>
      <c r="Q48" s="29">
        <f t="shared" si="5"/>
        <v>3.8803854678348459</v>
      </c>
      <c r="R48" s="29"/>
      <c r="S48" s="29"/>
      <c r="T48" s="161">
        <f>'Capital Stock'!BY58</f>
        <v>152474</v>
      </c>
      <c r="U48" s="18">
        <f t="shared" si="6"/>
        <v>4.8153161375653022E-2</v>
      </c>
      <c r="V48" s="6">
        <v>17.8</v>
      </c>
      <c r="W48">
        <f t="shared" si="29"/>
        <v>4.6255459833403408E-2</v>
      </c>
      <c r="X48" s="29">
        <f t="shared" si="30"/>
        <v>8.5279866332497853</v>
      </c>
      <c r="Y48" s="29"/>
      <c r="Z48" s="29"/>
      <c r="AA48" s="24">
        <f>'Key National Accounts'!AO57</f>
        <v>85.6</v>
      </c>
      <c r="AB48" s="24"/>
      <c r="AC48" s="24"/>
      <c r="AD48" s="29">
        <f>M48/AA48</f>
        <v>38426.495327102806</v>
      </c>
      <c r="AE48" s="22">
        <f t="shared" ref="AE48:AF48" si="42">AD48</f>
        <v>38426.495327102806</v>
      </c>
      <c r="AF48" s="22">
        <f t="shared" si="42"/>
        <v>38426.495327102806</v>
      </c>
      <c r="AG48" s="22"/>
      <c r="AH48" s="29">
        <f t="shared" si="11"/>
        <v>1.8173404293381434</v>
      </c>
      <c r="AI48" s="30">
        <f t="shared" si="7"/>
        <v>0.359409030714059</v>
      </c>
      <c r="AJ48" s="30"/>
      <c r="AK48" s="30"/>
      <c r="AL48" s="29">
        <f t="shared" si="8"/>
        <v>13810.829439252337</v>
      </c>
      <c r="AM48" s="29"/>
      <c r="AN48" s="29"/>
      <c r="AO48" s="45">
        <f t="shared" si="28"/>
        <v>0.21977200270341826</v>
      </c>
      <c r="AP48" s="45"/>
      <c r="AQ48" s="45"/>
      <c r="AR48" s="21"/>
    </row>
    <row r="49" spans="1:45" x14ac:dyDescent="0.2">
      <c r="A49" s="20">
        <f t="shared" si="4"/>
        <v>2005</v>
      </c>
      <c r="B49" s="22">
        <f>'Key National Accounts'!AM58</f>
        <v>1220250</v>
      </c>
      <c r="C49" s="22"/>
      <c r="D49" s="22"/>
      <c r="E49" s="24">
        <f>'Key National Accounts'!AS58</f>
        <v>276207</v>
      </c>
      <c r="F49" s="24"/>
      <c r="G49" s="24"/>
      <c r="H49" s="24">
        <f t="shared" si="1"/>
        <v>22.635279655808237</v>
      </c>
      <c r="I49" s="24"/>
      <c r="J49" s="24"/>
      <c r="K49" s="24"/>
      <c r="L49" s="24"/>
      <c r="M49" s="22">
        <f>'Key National Accounts'!AR58</f>
        <v>3415800</v>
      </c>
      <c r="N49" s="22"/>
      <c r="O49" s="22"/>
      <c r="P49" s="22"/>
      <c r="Q49" s="29">
        <f t="shared" si="5"/>
        <v>3.8455504926872219</v>
      </c>
      <c r="R49" s="29"/>
      <c r="S49" s="29"/>
      <c r="T49" s="161">
        <f>'Capital Stock'!BY59</f>
        <v>160641</v>
      </c>
      <c r="U49" s="18">
        <f t="shared" si="6"/>
        <v>4.883732383832709E-2</v>
      </c>
      <c r="V49" s="6">
        <v>17.8</v>
      </c>
      <c r="W49">
        <f t="shared" si="29"/>
        <v>4.6869481531470615E-2</v>
      </c>
      <c r="X49" s="29">
        <f t="shared" si="30"/>
        <v>6.3086953844259108</v>
      </c>
      <c r="Y49" s="29"/>
      <c r="Z49" s="29"/>
      <c r="AA49" s="24">
        <f>'Key National Accounts'!AO58</f>
        <v>87.6</v>
      </c>
      <c r="AB49" s="24"/>
      <c r="AC49" s="24"/>
      <c r="AD49" s="29">
        <f>M49/AA49</f>
        <v>38993.150684931512</v>
      </c>
      <c r="AE49" s="22">
        <f t="shared" ref="AE49:AF49" si="43">AD49</f>
        <v>38993.150684931512</v>
      </c>
      <c r="AF49" s="22">
        <f t="shared" si="43"/>
        <v>38993.150684931512</v>
      </c>
      <c r="AG49" s="22"/>
      <c r="AH49" s="29">
        <f t="shared" si="11"/>
        <v>1.4746475134021164</v>
      </c>
      <c r="AI49" s="30">
        <f t="shared" si="7"/>
        <v>0.35723695766731073</v>
      </c>
      <c r="AJ49" s="30"/>
      <c r="AK49" s="30"/>
      <c r="AL49" s="29">
        <f t="shared" si="8"/>
        <v>13929.794520547946</v>
      </c>
      <c r="AM49" s="29"/>
      <c r="AN49" s="29"/>
      <c r="AO49" s="45">
        <f t="shared" si="28"/>
        <v>0.22635279655808235</v>
      </c>
      <c r="AP49" s="45"/>
      <c r="AQ49" s="45"/>
      <c r="AR49" s="21"/>
    </row>
    <row r="50" spans="1:45" x14ac:dyDescent="0.2">
      <c r="A50" s="20">
        <f t="shared" si="4"/>
        <v>2006</v>
      </c>
      <c r="B50" s="22">
        <f>'Key National Accounts'!AM59</f>
        <v>1256661</v>
      </c>
      <c r="C50" s="22"/>
      <c r="D50" s="22"/>
      <c r="E50" s="24">
        <f>'Key National Accounts'!AS59</f>
        <v>301841</v>
      </c>
      <c r="F50" s="24"/>
      <c r="G50" s="24"/>
      <c r="H50" s="24">
        <f t="shared" si="1"/>
        <v>24.01928602861074</v>
      </c>
      <c r="I50" s="24"/>
      <c r="J50" s="24"/>
      <c r="K50" s="24"/>
      <c r="L50" s="24"/>
      <c r="M50" s="22">
        <f>'Key National Accounts'!AR59</f>
        <v>3557696</v>
      </c>
      <c r="N50" s="22"/>
      <c r="O50" s="22"/>
      <c r="P50" s="22"/>
      <c r="Q50" s="29">
        <f t="shared" si="5"/>
        <v>4.1541073833362585</v>
      </c>
      <c r="R50" s="29"/>
      <c r="S50" s="29"/>
      <c r="T50" s="161">
        <f>'Capital Stock'!BY60</f>
        <v>169722</v>
      </c>
      <c r="U50" s="18">
        <f t="shared" si="6"/>
        <v>4.9687335324082205E-2</v>
      </c>
      <c r="V50" s="6">
        <v>17.7</v>
      </c>
      <c r="W50">
        <f t="shared" si="29"/>
        <v>4.7584889256110763E-2</v>
      </c>
      <c r="X50" s="29">
        <f t="shared" si="30"/>
        <v>9.280720618956062</v>
      </c>
      <c r="Y50" s="29"/>
      <c r="Z50" s="29"/>
      <c r="AA50" s="24">
        <f>'Key National Accounts'!AO59</f>
        <v>89.5</v>
      </c>
      <c r="AB50" s="24"/>
      <c r="AC50" s="24"/>
      <c r="AD50" s="29">
        <f>M50/AA50</f>
        <v>39750.793296089389</v>
      </c>
      <c r="AE50" s="22">
        <f t="shared" ref="AE50:AF50" si="44">AD50</f>
        <v>39750.793296089389</v>
      </c>
      <c r="AF50" s="22">
        <f t="shared" si="44"/>
        <v>39750.793296089389</v>
      </c>
      <c r="AG50" s="22"/>
      <c r="AH50" s="29">
        <f t="shared" si="11"/>
        <v>1.9430146008967197</v>
      </c>
      <c r="AI50" s="30">
        <f t="shared" si="7"/>
        <v>0.35322326584396191</v>
      </c>
      <c r="AJ50" s="30"/>
      <c r="AK50" s="30"/>
      <c r="AL50" s="29">
        <f t="shared" si="8"/>
        <v>14040.90502793296</v>
      </c>
      <c r="AM50" s="29"/>
      <c r="AN50" s="29"/>
      <c r="AO50" s="45">
        <f t="shared" si="28"/>
        <v>0.2401928602861074</v>
      </c>
      <c r="AP50" s="45"/>
      <c r="AQ50" s="45"/>
      <c r="AR50" s="181">
        <f>AN58/AN57-AR58/AR57</f>
        <v>1.5742634845199222E-2</v>
      </c>
    </row>
    <row r="51" spans="1:45" x14ac:dyDescent="0.2">
      <c r="A51" s="20">
        <f t="shared" si="4"/>
        <v>2007</v>
      </c>
      <c r="B51" s="22">
        <f>'Key National Accounts'!AM60</f>
        <v>1304025</v>
      </c>
      <c r="C51" s="22"/>
      <c r="D51" s="22"/>
      <c r="E51" s="24">
        <f>'Key National Accounts'!AS60</f>
        <v>317187</v>
      </c>
      <c r="F51" s="24"/>
      <c r="G51" s="24"/>
      <c r="H51" s="24">
        <f t="shared" si="1"/>
        <v>24.323690113303044</v>
      </c>
      <c r="I51" s="24"/>
      <c r="J51" s="24"/>
      <c r="K51" s="24"/>
      <c r="L51" s="24"/>
      <c r="M51" s="22">
        <f>'Key National Accounts'!AR60</f>
        <v>3700887</v>
      </c>
      <c r="N51" s="22"/>
      <c r="O51" s="22"/>
      <c r="P51" s="22"/>
      <c r="Q51" s="29">
        <f t="shared" si="5"/>
        <v>4.0248239309935485</v>
      </c>
      <c r="R51" s="29"/>
      <c r="S51" s="29"/>
      <c r="T51" s="161">
        <f>'Capital Stock'!BY61</f>
        <v>179400</v>
      </c>
      <c r="U51" s="18">
        <f t="shared" si="6"/>
        <v>5.0425893612045546E-2</v>
      </c>
      <c r="V51" s="6">
        <v>17.600000000000001</v>
      </c>
      <c r="W51">
        <f t="shared" si="29"/>
        <v>4.8273957128474515E-2</v>
      </c>
      <c r="X51" s="29">
        <f t="shared" si="30"/>
        <v>5.0841336995305575</v>
      </c>
      <c r="Y51" s="29"/>
      <c r="Z51" s="29"/>
      <c r="AA51" s="24">
        <f>'Key National Accounts'!AO60</f>
        <v>92.1</v>
      </c>
      <c r="AB51" s="24"/>
      <c r="AC51" s="24"/>
      <c r="AD51" s="29">
        <f>M51/AA51</f>
        <v>40183.355048859936</v>
      </c>
      <c r="AE51" s="22">
        <f t="shared" ref="AE51:AF51" si="45">AD51</f>
        <v>40183.355048859936</v>
      </c>
      <c r="AF51" s="22">
        <f t="shared" si="45"/>
        <v>40183.355048859936</v>
      </c>
      <c r="AG51" s="22"/>
      <c r="AH51" s="29">
        <f t="shared" si="11"/>
        <v>1.0881839503140256</v>
      </c>
      <c r="AI51" s="30">
        <f t="shared" si="7"/>
        <v>0.3523547192875654</v>
      </c>
      <c r="AJ51" s="30"/>
      <c r="AK51" s="30"/>
      <c r="AL51" s="29">
        <f t="shared" si="8"/>
        <v>14158.794788273617</v>
      </c>
      <c r="AM51" s="29"/>
      <c r="AN51" s="29"/>
      <c r="AO51" s="45">
        <f t="shared" si="28"/>
        <v>0.24323690113303043</v>
      </c>
      <c r="AP51" s="45"/>
      <c r="AQ51" s="45"/>
      <c r="AR51" s="21"/>
    </row>
    <row r="52" spans="1:45" x14ac:dyDescent="0.2">
      <c r="A52" s="20">
        <f t="shared" si="4"/>
        <v>2008</v>
      </c>
      <c r="B52" s="22">
        <f>'Key National Accounts'!AM61</f>
        <v>1352242</v>
      </c>
      <c r="C52" s="22"/>
      <c r="D52" s="22"/>
      <c r="E52" s="24">
        <f>'Key National Accounts'!AS61</f>
        <v>347329</v>
      </c>
      <c r="F52" s="24"/>
      <c r="G52" s="24"/>
      <c r="H52" s="24">
        <f t="shared" si="1"/>
        <v>25.685417255195446</v>
      </c>
      <c r="I52" s="24"/>
      <c r="J52" s="24"/>
      <c r="K52" s="24"/>
      <c r="L52" s="24"/>
      <c r="M52" s="22">
        <f>'Key National Accounts'!AR61</f>
        <v>3864728</v>
      </c>
      <c r="N52" s="22"/>
      <c r="O52" s="22"/>
      <c r="P52" s="22"/>
      <c r="Q52" s="29">
        <f t="shared" si="5"/>
        <v>4.4270738339214466</v>
      </c>
      <c r="R52" s="29"/>
      <c r="S52" s="29"/>
      <c r="T52" s="161">
        <f>'Capital Stock'!BY62</f>
        <v>189827</v>
      </c>
      <c r="U52" s="18">
        <f t="shared" si="6"/>
        <v>5.129229830578453E-2</v>
      </c>
      <c r="V52" s="6">
        <v>17.5</v>
      </c>
      <c r="W52">
        <f t="shared" si="29"/>
        <v>4.899328348068157E-2</v>
      </c>
      <c r="X52" s="29">
        <f t="shared" si="30"/>
        <v>9.5029115316832105</v>
      </c>
      <c r="Y52" s="29"/>
      <c r="Z52" s="29"/>
      <c r="AA52" s="24">
        <f>'Key National Accounts'!AO61</f>
        <v>94.9</v>
      </c>
      <c r="AB52" s="24"/>
      <c r="AC52" s="24"/>
      <c r="AD52" s="29">
        <f>M52/AA52</f>
        <v>40724.21496311907</v>
      </c>
      <c r="AE52" s="22">
        <f t="shared" ref="AE52:AF52" si="46">AD52</f>
        <v>40724.21496311907</v>
      </c>
      <c r="AF52" s="22">
        <f t="shared" si="46"/>
        <v>40724.21496311907</v>
      </c>
      <c r="AG52" s="22"/>
      <c r="AH52" s="29">
        <f t="shared" si="11"/>
        <v>1.3459799800227934</v>
      </c>
      <c r="AI52" s="30">
        <f t="shared" si="7"/>
        <v>0.34989318782589618</v>
      </c>
      <c r="AJ52" s="30"/>
      <c r="AK52" s="30"/>
      <c r="AL52" s="29">
        <f t="shared" si="8"/>
        <v>14249.125395152792</v>
      </c>
      <c r="AM52" s="29"/>
      <c r="AN52" s="29"/>
      <c r="AO52" s="45">
        <f t="shared" si="28"/>
        <v>0.25685417255195447</v>
      </c>
      <c r="AP52" s="45"/>
      <c r="AQ52" s="45"/>
      <c r="AR52" s="21"/>
    </row>
    <row r="53" spans="1:45" x14ac:dyDescent="0.2">
      <c r="A53" s="20">
        <f t="shared" si="4"/>
        <v>2009</v>
      </c>
      <c r="B53" s="22">
        <f>'Key National Accounts'!AM62</f>
        <v>1375809</v>
      </c>
      <c r="C53" s="22"/>
      <c r="D53" s="22"/>
      <c r="E53" s="24">
        <f>'Key National Accounts'!AS62</f>
        <v>354739</v>
      </c>
      <c r="F53" s="24"/>
      <c r="G53" s="24"/>
      <c r="H53" s="24">
        <f t="shared" si="1"/>
        <v>25.784029614575861</v>
      </c>
      <c r="I53" s="24"/>
      <c r="J53" s="24"/>
      <c r="K53" s="24"/>
      <c r="L53" s="24"/>
      <c r="M53" s="22">
        <f>'Key National Accounts'!AR62</f>
        <v>4021271</v>
      </c>
      <c r="N53" s="22"/>
      <c r="O53" s="22"/>
      <c r="P53" s="22"/>
      <c r="Q53" s="29">
        <f t="shared" si="5"/>
        <v>4.0505567274074616</v>
      </c>
      <c r="R53" s="29"/>
      <c r="S53" s="29"/>
      <c r="T53" s="161">
        <f>'Capital Stock'!BY63</f>
        <v>200239</v>
      </c>
      <c r="U53" s="18">
        <f t="shared" si="6"/>
        <v>5.1811925703438899E-2</v>
      </c>
      <c r="V53" s="6">
        <v>17.399999999999999</v>
      </c>
      <c r="W53">
        <f t="shared" si="29"/>
        <v>4.9538389412922372E-2</v>
      </c>
      <c r="X53" s="29">
        <f t="shared" si="30"/>
        <v>2.1334239294731994</v>
      </c>
      <c r="Y53" s="29"/>
      <c r="Z53" s="29"/>
      <c r="AA53" s="24">
        <f>'Key National Accounts'!AO62</f>
        <v>95.9</v>
      </c>
      <c r="AB53" s="24"/>
      <c r="AC53" s="24"/>
      <c r="AD53" s="29">
        <f>M53/AA53</f>
        <v>41931.918665276324</v>
      </c>
      <c r="AE53" s="22">
        <f t="shared" ref="AE53:AF53" si="47">AD53</f>
        <v>41931.918665276324</v>
      </c>
      <c r="AF53" s="22">
        <f t="shared" si="47"/>
        <v>41931.918665276324</v>
      </c>
      <c r="AG53" s="22"/>
      <c r="AH53" s="29">
        <f t="shared" si="11"/>
        <v>2.9655665634094719</v>
      </c>
      <c r="AI53" s="30">
        <f t="shared" si="7"/>
        <v>0.34213287291505595</v>
      </c>
      <c r="AJ53" s="30"/>
      <c r="AK53" s="30"/>
      <c r="AL53" s="29">
        <f t="shared" si="8"/>
        <v>14346.287799791449</v>
      </c>
      <c r="AM53" s="29"/>
      <c r="AN53" s="29"/>
      <c r="AO53" s="45">
        <f t="shared" si="28"/>
        <v>0.2578402961457586</v>
      </c>
      <c r="AP53" s="45"/>
      <c r="AQ53" s="45"/>
      <c r="AR53" s="21"/>
    </row>
    <row r="54" spans="1:45" x14ac:dyDescent="0.2">
      <c r="A54" s="20">
        <f t="shared" si="4"/>
        <v>2010</v>
      </c>
      <c r="B54" s="22">
        <f>'Key National Accounts'!AM63</f>
        <v>1402813</v>
      </c>
      <c r="C54" s="22"/>
      <c r="D54" s="22"/>
      <c r="E54" s="24">
        <f>'Key National Accounts'!AS63</f>
        <v>362208</v>
      </c>
      <c r="F54" s="24"/>
      <c r="G54" s="24"/>
      <c r="H54" s="24">
        <f t="shared" si="1"/>
        <v>25.820120001739362</v>
      </c>
      <c r="I54" s="24"/>
      <c r="J54" s="24"/>
      <c r="K54" s="24"/>
      <c r="L54" s="24"/>
      <c r="M54" s="22">
        <f>'Key National Accounts'!AR63</f>
        <v>4177789</v>
      </c>
      <c r="N54" s="22"/>
      <c r="O54" s="22"/>
      <c r="P54" s="22"/>
      <c r="Q54" s="29">
        <f t="shared" si="5"/>
        <v>3.8922519770490549</v>
      </c>
      <c r="R54" s="29"/>
      <c r="S54" s="29"/>
      <c r="T54" s="161">
        <f>'Capital Stock'!BY64</f>
        <v>210012</v>
      </c>
      <c r="U54" s="18">
        <f t="shared" si="6"/>
        <v>5.2225279022478213E-2</v>
      </c>
      <c r="V54" s="6">
        <v>17.3</v>
      </c>
      <c r="W54">
        <f t="shared" si="29"/>
        <v>4.9974597697730452E-2</v>
      </c>
      <c r="X54" s="29">
        <f t="shared" si="30"/>
        <v>2.1054916431517245</v>
      </c>
      <c r="Y54" s="29"/>
      <c r="Z54" s="29"/>
      <c r="AA54" s="24">
        <f>'Key National Accounts'!AO63</f>
        <v>96</v>
      </c>
      <c r="AB54" s="24"/>
      <c r="AC54" s="24"/>
      <c r="AD54" s="29">
        <f>M54/AA54</f>
        <v>43518.635416666664</v>
      </c>
      <c r="AE54" s="22">
        <f t="shared" ref="AE54:AF54" si="48">AD54</f>
        <v>43518.635416666664</v>
      </c>
      <c r="AF54" s="22">
        <f t="shared" si="48"/>
        <v>43518.635416666664</v>
      </c>
      <c r="AG54" s="22"/>
      <c r="AH54" s="29">
        <f t="shared" si="11"/>
        <v>3.7840308812396195</v>
      </c>
      <c r="AI54" s="30">
        <f t="shared" si="7"/>
        <v>0.33577880548778311</v>
      </c>
      <c r="AJ54" s="30"/>
      <c r="AK54" s="30"/>
      <c r="AL54" s="29">
        <f t="shared" si="8"/>
        <v>14612.635416666666</v>
      </c>
      <c r="AM54" s="29"/>
      <c r="AN54" s="29"/>
      <c r="AO54" s="45">
        <f t="shared" si="28"/>
        <v>0.25820120001739361</v>
      </c>
      <c r="AP54" s="45"/>
      <c r="AQ54" s="45"/>
      <c r="AR54" s="21"/>
    </row>
    <row r="55" spans="1:45" x14ac:dyDescent="0.2">
      <c r="A55" s="20">
        <f t="shared" si="4"/>
        <v>2011</v>
      </c>
      <c r="B55" s="22">
        <f>'Key National Accounts'!AM64</f>
        <v>1434226</v>
      </c>
      <c r="C55" s="22"/>
      <c r="D55" s="22"/>
      <c r="E55" s="24">
        <f>'Key National Accounts'!AS64</f>
        <v>375541</v>
      </c>
      <c r="F55" s="24"/>
      <c r="G55" s="24"/>
      <c r="H55" s="24">
        <f t="shared" si="1"/>
        <v>26.18422759035187</v>
      </c>
      <c r="I55" s="24"/>
      <c r="J55" s="24"/>
      <c r="K55" s="24"/>
      <c r="L55" s="24"/>
      <c r="M55" s="22">
        <f>'Key National Accounts'!AR64</f>
        <v>4336545</v>
      </c>
      <c r="N55" s="22"/>
      <c r="O55" s="22"/>
      <c r="P55" s="22"/>
      <c r="Q55" s="29">
        <f t="shared" si="5"/>
        <v>3.8000004308499147</v>
      </c>
      <c r="R55" s="29"/>
      <c r="S55" s="29"/>
      <c r="T55" s="161">
        <f>'Capital Stock'!BY65</f>
        <v>219435</v>
      </c>
      <c r="U55" s="18">
        <f t="shared" si="6"/>
        <v>5.2524194017457559E-2</v>
      </c>
      <c r="V55" s="6">
        <v>17.3</v>
      </c>
      <c r="W55">
        <f t="shared" si="29"/>
        <v>5.0265034756713317E-2</v>
      </c>
      <c r="X55" s="29">
        <f t="shared" si="30"/>
        <v>3.6810341019524628</v>
      </c>
      <c r="Y55" s="29"/>
      <c r="Z55" s="29"/>
      <c r="AA55" s="24">
        <f>'Key National Accounts'!AO64</f>
        <v>98.4</v>
      </c>
      <c r="AB55" s="24"/>
      <c r="AC55" s="24"/>
      <c r="AD55" s="29">
        <f>M55/AA55</f>
        <v>44070.579268292684</v>
      </c>
      <c r="AE55" s="22">
        <f t="shared" ref="AE55:AF55" si="49">AD55</f>
        <v>44070.579268292684</v>
      </c>
      <c r="AF55" s="22">
        <f t="shared" si="49"/>
        <v>44070.579268292684</v>
      </c>
      <c r="AG55" s="22"/>
      <c r="AH55" s="29">
        <f t="shared" si="11"/>
        <v>1.2682931032682143</v>
      </c>
      <c r="AI55" s="30">
        <f t="shared" si="7"/>
        <v>0.33073010887699772</v>
      </c>
      <c r="AJ55" s="30"/>
      <c r="AK55" s="30"/>
      <c r="AL55" s="29">
        <f t="shared" si="8"/>
        <v>14575.467479674797</v>
      </c>
      <c r="AM55" s="29"/>
      <c r="AN55" s="29"/>
      <c r="AO55" s="45">
        <f t="shared" si="28"/>
        <v>0.26184227590351872</v>
      </c>
      <c r="AP55" s="45"/>
      <c r="AQ55" s="45"/>
      <c r="AR55" s="21"/>
    </row>
    <row r="56" spans="1:45" x14ac:dyDescent="0.2">
      <c r="A56" s="20">
        <f t="shared" si="4"/>
        <v>2012</v>
      </c>
      <c r="B56" s="22">
        <f>'Key National Accounts'!AM65</f>
        <v>1486071</v>
      </c>
      <c r="C56" s="22"/>
      <c r="D56" s="22"/>
      <c r="E56" s="24">
        <f>'Key National Accounts'!AS65</f>
        <v>417656</v>
      </c>
      <c r="F56" s="24"/>
      <c r="G56" s="24"/>
      <c r="H56" s="24">
        <f t="shared" si="1"/>
        <v>28.104713704796069</v>
      </c>
      <c r="I56" s="24"/>
      <c r="J56" s="24"/>
      <c r="K56" s="24"/>
      <c r="L56" s="24"/>
      <c r="M56" s="22">
        <f>'Key National Accounts'!AR65</f>
        <v>4524450</v>
      </c>
      <c r="N56" s="22"/>
      <c r="O56" s="22"/>
      <c r="P56" s="22"/>
      <c r="Q56" s="29">
        <f t="shared" si="5"/>
        <v>4.3330577683386107</v>
      </c>
      <c r="R56" s="29"/>
      <c r="S56" s="29"/>
      <c r="T56" s="161">
        <f>'Capital Stock'!BY66</f>
        <v>230055</v>
      </c>
      <c r="U56" s="18">
        <f t="shared" si="6"/>
        <v>5.3050296952989073E-2</v>
      </c>
      <c r="V56" s="6">
        <v>17.100000000000001</v>
      </c>
      <c r="W56">
        <f t="shared" si="29"/>
        <v>5.0613007997363471E-2</v>
      </c>
      <c r="X56" s="29">
        <f t="shared" si="30"/>
        <v>11.214487898791337</v>
      </c>
      <c r="Y56" s="29"/>
      <c r="Z56" s="29"/>
      <c r="AA56" s="24">
        <f>'Key National Accounts'!AO65</f>
        <v>100</v>
      </c>
      <c r="AB56" s="24"/>
      <c r="AC56" s="24"/>
      <c r="AD56" s="29">
        <f>M56/AA56</f>
        <v>45244.5</v>
      </c>
      <c r="AE56" s="29">
        <f>AD56</f>
        <v>45244.5</v>
      </c>
      <c r="AF56" s="29">
        <f>AD56</f>
        <v>45244.5</v>
      </c>
      <c r="AG56" s="29">
        <f>AF56</f>
        <v>45244.5</v>
      </c>
      <c r="AH56" s="29">
        <f t="shared" si="11"/>
        <v>2.6637288440451989</v>
      </c>
      <c r="AI56" s="30">
        <f t="shared" si="7"/>
        <v>0.32845340317607663</v>
      </c>
      <c r="AJ56" s="30"/>
      <c r="AK56" s="30"/>
      <c r="AL56" s="29">
        <f t="shared" si="8"/>
        <v>14860.71</v>
      </c>
      <c r="AM56" s="29"/>
      <c r="AN56" s="29"/>
      <c r="AO56" s="45">
        <f t="shared" si="28"/>
        <v>0.28104713704796069</v>
      </c>
      <c r="AP56" s="45"/>
      <c r="AQ56" s="45"/>
      <c r="AR56" s="156"/>
      <c r="AS56" s="156">
        <v>2.0408163265000001E-2</v>
      </c>
    </row>
    <row r="57" spans="1:45" x14ac:dyDescent="0.2">
      <c r="A57" s="20">
        <f t="shared" si="4"/>
        <v>2013</v>
      </c>
      <c r="B57" s="22">
        <f>'Key National Accounts'!AM66</f>
        <v>1524674</v>
      </c>
      <c r="C57" s="22">
        <f>B57</f>
        <v>1524674</v>
      </c>
      <c r="D57" s="22">
        <f>C57</f>
        <v>1524674</v>
      </c>
      <c r="E57" s="24">
        <f>'Key National Accounts'!AS66</f>
        <v>426042</v>
      </c>
      <c r="F57" s="24">
        <f>E57</f>
        <v>426042</v>
      </c>
      <c r="G57" s="24">
        <f>E57</f>
        <v>426042</v>
      </c>
      <c r="H57" s="24">
        <f t="shared" si="1"/>
        <v>27.943153749588433</v>
      </c>
      <c r="I57" s="24">
        <f t="shared" ref="I57:I104" si="50">F57/C57*100</f>
        <v>27.943153749588433</v>
      </c>
      <c r="J57" s="24">
        <f t="shared" ref="J57:J104" si="51">G57/D57*100</f>
        <v>27.943153749588433</v>
      </c>
      <c r="K57" s="24"/>
      <c r="L57" s="24"/>
      <c r="M57" s="22">
        <f>'Key National Accounts'!AR66</f>
        <v>4708655</v>
      </c>
      <c r="N57" s="22">
        <f>M57</f>
        <v>4708655</v>
      </c>
      <c r="O57" s="22">
        <f>M57</f>
        <v>4708655</v>
      </c>
      <c r="P57" s="22">
        <f>M57</f>
        <v>4708655</v>
      </c>
      <c r="Q57" s="29">
        <f t="shared" si="5"/>
        <v>4.0713235862922525</v>
      </c>
      <c r="R57" s="29"/>
      <c r="S57" s="29"/>
      <c r="T57" s="161">
        <f>'Capital Stock'!BY67</f>
        <v>241837</v>
      </c>
      <c r="U57" s="18">
        <f t="shared" si="6"/>
        <v>5.3451137707345643E-2</v>
      </c>
      <c r="V57">
        <f>'Capital Stock'!BZ67</f>
        <v>17.2</v>
      </c>
      <c r="W57" s="156">
        <f t="shared" si="29"/>
        <v>5.1047700344762005E-2</v>
      </c>
      <c r="X57" s="29">
        <f t="shared" si="30"/>
        <v>2.0078725075181492</v>
      </c>
      <c r="Y57" s="29">
        <f>X57</f>
        <v>2.0078725075181492</v>
      </c>
      <c r="Z57" s="29">
        <f>X57</f>
        <v>2.0078725075181492</v>
      </c>
      <c r="AA57" s="186">
        <f>'Key National Accounts'!AO66</f>
        <v>100.4</v>
      </c>
      <c r="AB57" s="186">
        <f>AA57</f>
        <v>100.4</v>
      </c>
      <c r="AC57" s="186">
        <f>AA57</f>
        <v>100.4</v>
      </c>
      <c r="AD57" s="29">
        <f>M57/AA57</f>
        <v>46898.954183266927</v>
      </c>
      <c r="AE57" s="29">
        <f>AD57</f>
        <v>46898.954183266927</v>
      </c>
      <c r="AF57" s="29">
        <f>AD57</f>
        <v>46898.954183266927</v>
      </c>
      <c r="AG57" s="29">
        <f>'MMRF indexes'!C56/'MMRF indexes'!C55*AG56</f>
        <v>45977.075689082478</v>
      </c>
      <c r="AH57" s="29">
        <f t="shared" si="11"/>
        <v>3.6566967990958599</v>
      </c>
      <c r="AI57" s="30">
        <f t="shared" si="7"/>
        <v>0.32380244464714447</v>
      </c>
      <c r="AJ57" s="30">
        <f>AI57</f>
        <v>0.32380244464714447</v>
      </c>
      <c r="AK57" s="30">
        <f>AI57</f>
        <v>0.32380244464714447</v>
      </c>
      <c r="AL57" s="29">
        <f t="shared" si="8"/>
        <v>15185.996015936254</v>
      </c>
      <c r="AM57" s="29">
        <f>AL57</f>
        <v>15185.996015936254</v>
      </c>
      <c r="AN57" s="29">
        <f>AL57</f>
        <v>15185.996015936254</v>
      </c>
      <c r="AO57" s="45">
        <f t="shared" si="28"/>
        <v>0.27943153749588434</v>
      </c>
      <c r="AP57" s="45">
        <f>AO57</f>
        <v>0.27943153749588434</v>
      </c>
      <c r="AQ57" s="45">
        <f>AO57</f>
        <v>0.27943153749588434</v>
      </c>
      <c r="AR57" s="156">
        <v>20331.7901289</v>
      </c>
      <c r="AS57" s="156">
        <v>2.1999999999999999E-2</v>
      </c>
    </row>
    <row r="58" spans="1:45" x14ac:dyDescent="0.2">
      <c r="A58" s="20">
        <f t="shared" si="4"/>
        <v>2014</v>
      </c>
      <c r="B58" s="22"/>
      <c r="C58" s="22">
        <f>(1+Productivity_growth)*(1+GrowthL)*C57</f>
        <v>1564744.8211613991</v>
      </c>
      <c r="D58" s="22">
        <f>EXP(LN(AS58+1)+LN(AC58/AC57))*D57</f>
        <v>1602439.8214355588</v>
      </c>
      <c r="E58" s="24"/>
      <c r="F58" s="24">
        <f t="shared" ref="F58:F104" si="52">N58-N57*(1-deprate)</f>
        <v>404271.64883823134</v>
      </c>
      <c r="G58" s="24">
        <f t="shared" ref="G58:G104" si="53">O58-O57*(1-deprate)</f>
        <v>513464.08554356638</v>
      </c>
      <c r="H58" s="24"/>
      <c r="I58" s="24">
        <f t="shared" si="50"/>
        <v>25.836266934449359</v>
      </c>
      <c r="J58" s="24">
        <f t="shared" si="51"/>
        <v>32.042643890587755</v>
      </c>
      <c r="K58" s="24"/>
      <c r="L58" s="24"/>
      <c r="M58" s="22"/>
      <c r="N58" s="22">
        <f t="shared" ref="N58:N104" si="54">(1+GROWTHK)*N57</f>
        <v>4853950.623838231</v>
      </c>
      <c r="O58" s="22">
        <f>EXP(1/capshare*(LN(AS58+1)-MFP)+LN(AC58/AC57))*O57</f>
        <v>4963143.060543566</v>
      </c>
      <c r="P58" s="22">
        <f>P57*'MMRF indexes'!B57/'MMRF indexes'!B56</f>
        <v>4836648.7339233318</v>
      </c>
      <c r="Q58" s="29">
        <f t="shared" ref="Q58:Q104" si="55">(N58/N57-1)*100</f>
        <v>3.0857139424789182</v>
      </c>
      <c r="R58" s="188"/>
      <c r="S58" s="188"/>
      <c r="T58" s="5"/>
      <c r="X58" s="29"/>
      <c r="Y58" s="29">
        <f t="shared" ref="Y58:Y104" si="56">(F58/F57-1)*100</f>
        <v>-5.1099072771624954</v>
      </c>
      <c r="Z58" s="29">
        <f>(G58/G57-1)*100</f>
        <v>20.519593266289803</v>
      </c>
      <c r="AA58" s="24"/>
      <c r="AB58" s="24">
        <f t="shared" ref="AB58:AB104" si="57">AB57*(1+GrowthL)</f>
        <v>101.37260991022306</v>
      </c>
      <c r="AC58" s="28">
        <f>AR58/AR57*AC57</f>
        <v>103.940329876234</v>
      </c>
      <c r="AD58" s="29"/>
      <c r="AE58" s="29">
        <f t="shared" ref="AE58:AE104" si="58">(1+GrowthKL)*AE57</f>
        <v>47882.269462500321</v>
      </c>
      <c r="AF58" s="29">
        <f t="shared" ref="AF58:AF104" si="59">O58/AC58</f>
        <v>47749.926005174151</v>
      </c>
      <c r="AG58" s="29">
        <f>'MMRF indexes'!C57/'MMRF indexes'!C56*AG57</f>
        <v>46595.779686980633</v>
      </c>
      <c r="AH58" s="29">
        <f t="shared" si="11"/>
        <v>2.0966678177745557</v>
      </c>
      <c r="AI58" s="31"/>
      <c r="AJ58" s="30">
        <f t="shared" ref="AJ58:AJ104" si="60">C58/N58</f>
        <v>0.32236521184965966</v>
      </c>
      <c r="AK58" s="30">
        <f t="shared" ref="AK58:AK104" si="61">D58/O58</f>
        <v>0.3228679491781683</v>
      </c>
      <c r="AL58" s="29"/>
      <c r="AM58" s="29">
        <f t="shared" ref="AM58:AM104" si="62">C58/AB58</f>
        <v>15435.577939121406</v>
      </c>
      <c r="AN58" s="29">
        <f>D58/AC57</f>
        <v>15960.555990394012</v>
      </c>
      <c r="AO58" s="45"/>
      <c r="AP58" s="45">
        <f t="shared" ref="AP58:AP87" si="63">F58/C58</f>
        <v>0.25836266934449359</v>
      </c>
      <c r="AQ58" s="45">
        <f t="shared" ref="AQ58:AQ87" si="64">G58/D58</f>
        <v>0.32042643890587752</v>
      </c>
      <c r="AR58" s="156">
        <v>21048.73479056</v>
      </c>
      <c r="AS58" s="156">
        <v>1.5206422188E-2</v>
      </c>
    </row>
    <row r="59" spans="1:45" x14ac:dyDescent="0.2">
      <c r="A59" s="20">
        <f t="shared" si="4"/>
        <v>2015</v>
      </c>
      <c r="B59" s="22"/>
      <c r="C59" s="22">
        <f t="shared" ref="C59:C104" si="65">(1+Productivity_growth)*(1+GrowthL)*C58</f>
        <v>1605868.7662749013</v>
      </c>
      <c r="D59" s="22">
        <f t="shared" ref="D59:D104" si="66">EXP(LN(AS59+1)+LN(AC59/AC58))*D58</f>
        <v>1656166.2690862946</v>
      </c>
      <c r="E59" s="24"/>
      <c r="F59" s="24">
        <f t="shared" si="52"/>
        <v>416746.31547192112</v>
      </c>
      <c r="G59" s="24">
        <f t="shared" si="53"/>
        <v>446252.71264991909</v>
      </c>
      <c r="H59" s="24"/>
      <c r="I59" s="24">
        <f t="shared" si="50"/>
        <v>25.9514553258694</v>
      </c>
      <c r="J59" s="24">
        <f t="shared" si="51"/>
        <v>26.944922196496389</v>
      </c>
      <c r="K59" s="24"/>
      <c r="L59" s="24"/>
      <c r="M59" s="22"/>
      <c r="N59" s="22">
        <f t="shared" si="54"/>
        <v>5003729.6549990494</v>
      </c>
      <c r="O59" s="22">
        <f>EXP(1/capshare*(LN(AS59+1)-MFP)+LN(AC59/AC58))*O58</f>
        <v>5136422.9048635885</v>
      </c>
      <c r="P59" s="22">
        <f>P58*'MMRF indexes'!B58/'MMRF indexes'!B57</f>
        <v>4956048.1723985421</v>
      </c>
      <c r="Q59" s="29">
        <f t="shared" si="55"/>
        <v>3.0857139424789182</v>
      </c>
      <c r="R59" s="188"/>
      <c r="S59" s="188"/>
      <c r="T59" s="5"/>
      <c r="X59" s="29"/>
      <c r="Y59" s="29">
        <f t="shared" si="56"/>
        <v>3.0857139424786961</v>
      </c>
      <c r="Z59" s="29">
        <f>(G59/G58-1)*100</f>
        <v>-13.089790461682549</v>
      </c>
      <c r="AA59" s="24"/>
      <c r="AB59" s="24">
        <f t="shared" si="57"/>
        <v>102.35464183277146</v>
      </c>
      <c r="AC59" s="28">
        <f t="shared" ref="AC59:AC104" si="67">AR59/AR58*AC58</f>
        <v>105.95047692850615</v>
      </c>
      <c r="AD59" s="29"/>
      <c r="AE59" s="29">
        <f t="shared" si="58"/>
        <v>48886.201596740655</v>
      </c>
      <c r="AF59" s="29">
        <f t="shared" si="59"/>
        <v>48479.469406537668</v>
      </c>
      <c r="AG59" s="29">
        <f>'MMRF indexes'!C58/'MMRF indexes'!C57*AG58</f>
        <v>47112.514583982993</v>
      </c>
      <c r="AH59" s="29">
        <f t="shared" si="11"/>
        <v>2.0966678177745557</v>
      </c>
      <c r="AI59" s="31"/>
      <c r="AJ59" s="30">
        <f t="shared" si="60"/>
        <v>0.32093435836816936</v>
      </c>
      <c r="AK59" s="30">
        <f t="shared" si="61"/>
        <v>0.32243573003268478</v>
      </c>
      <c r="AL59" s="29"/>
      <c r="AM59" s="29">
        <f t="shared" si="62"/>
        <v>15689.261742506937</v>
      </c>
      <c r="AN59" s="29">
        <f t="shared" ref="AN59:AN104" si="68">D59/AC58</f>
        <v>15933.817711165237</v>
      </c>
      <c r="AO59" s="45"/>
      <c r="AP59" s="45">
        <f t="shared" si="63"/>
        <v>0.25951455325869399</v>
      </c>
      <c r="AQ59" s="45">
        <f t="shared" si="64"/>
        <v>0.2694492219649639</v>
      </c>
      <c r="AR59" s="156">
        <v>21455.805388119999</v>
      </c>
      <c r="AS59" s="156">
        <v>1.3919279434000001E-2</v>
      </c>
    </row>
    <row r="60" spans="1:45" x14ac:dyDescent="0.2">
      <c r="A60" s="20">
        <f t="shared" ref="A60:A104" si="69">A59+1</f>
        <v>2016</v>
      </c>
      <c r="B60" s="22"/>
      <c r="C60" s="22">
        <f t="shared" si="65"/>
        <v>1648073.5130877139</v>
      </c>
      <c r="D60" s="22">
        <f t="shared" si="66"/>
        <v>1709634.6183093612</v>
      </c>
      <c r="E60" s="24"/>
      <c r="F60" s="24">
        <f t="shared" si="52"/>
        <v>429605.91463320609</v>
      </c>
      <c r="G60" s="24">
        <f t="shared" si="53"/>
        <v>456329.25874114688</v>
      </c>
      <c r="H60" s="24"/>
      <c r="I60" s="24">
        <f t="shared" si="50"/>
        <v>26.067157273119868</v>
      </c>
      <c r="J60" s="24">
        <f t="shared" si="51"/>
        <v>26.691624856801617</v>
      </c>
      <c r="K60" s="24"/>
      <c r="L60" s="24"/>
      <c r="M60" s="22"/>
      <c r="N60" s="22">
        <f t="shared" si="54"/>
        <v>5158130.4386073072</v>
      </c>
      <c r="O60" s="22">
        <f>EXP(1/capshare*(LN(AS60+1)-MFP)+LN(AC60/AC59))*O59</f>
        <v>5310248.9038372375</v>
      </c>
      <c r="P60" s="22">
        <f>P59*'MMRF indexes'!B59/'MMRF indexes'!B58</f>
        <v>5071966.8151975404</v>
      </c>
      <c r="Q60" s="29">
        <f t="shared" si="55"/>
        <v>3.0857139424789182</v>
      </c>
      <c r="R60" s="188"/>
      <c r="S60" s="188"/>
      <c r="T60" s="5"/>
      <c r="X60" s="29"/>
      <c r="Y60" s="29">
        <f t="shared" si="56"/>
        <v>3.0857139424790958</v>
      </c>
      <c r="Z60" s="29">
        <f t="shared" ref="Z58:Z104" si="70">(G60/G59-1)*100</f>
        <v>2.2580358181783833</v>
      </c>
      <c r="AA60" s="24"/>
      <c r="AB60" s="24">
        <f t="shared" si="57"/>
        <v>103.34618704197351</v>
      </c>
      <c r="AC60" s="28">
        <f t="shared" si="67"/>
        <v>107.85473267126945</v>
      </c>
      <c r="AD60" s="29"/>
      <c r="AE60" s="29">
        <f t="shared" si="58"/>
        <v>49911.182852951904</v>
      </c>
      <c r="AF60" s="29">
        <f t="shared" si="59"/>
        <v>49235.196011494001</v>
      </c>
      <c r="AG60" s="29">
        <f>'MMRF indexes'!C59/'MMRF indexes'!C58*AG59</f>
        <v>47581.333006337736</v>
      </c>
      <c r="AH60" s="29">
        <f t="shared" si="11"/>
        <v>2.0966678177745557</v>
      </c>
      <c r="AI60" s="31"/>
      <c r="AJ60" s="30">
        <f t="shared" si="60"/>
        <v>0.31950985588737707</v>
      </c>
      <c r="AK60" s="30">
        <f t="shared" si="61"/>
        <v>0.32194999693403498</v>
      </c>
      <c r="AL60" s="29"/>
      <c r="AM60" s="29">
        <f t="shared" si="62"/>
        <v>15947.114840515185</v>
      </c>
      <c r="AN60" s="29">
        <f t="shared" si="68"/>
        <v>16136.167272404049</v>
      </c>
      <c r="AO60" s="45"/>
      <c r="AP60" s="45">
        <f t="shared" si="63"/>
        <v>0.26067157273119868</v>
      </c>
      <c r="AQ60" s="45">
        <f t="shared" si="64"/>
        <v>0.26691624856801616</v>
      </c>
      <c r="AR60" s="156">
        <v>21841.432162159999</v>
      </c>
      <c r="AS60" s="156">
        <v>1.4058657899E-2</v>
      </c>
    </row>
    <row r="61" spans="1:45" x14ac:dyDescent="0.2">
      <c r="A61" s="20">
        <f t="shared" si="69"/>
        <v>2017</v>
      </c>
      <c r="B61" s="22"/>
      <c r="C61" s="22">
        <f t="shared" si="65"/>
        <v>1691387.4667615986</v>
      </c>
      <c r="D61" s="22">
        <f t="shared" si="66"/>
        <v>1762346.1945849033</v>
      </c>
      <c r="E61" s="24"/>
      <c r="F61" s="24">
        <f t="shared" si="52"/>
        <v>442862.32423875667</v>
      </c>
      <c r="G61" s="24">
        <f t="shared" si="53"/>
        <v>465058.09378748294</v>
      </c>
      <c r="H61" s="24"/>
      <c r="I61" s="24">
        <f t="shared" si="50"/>
        <v>26.183375065837485</v>
      </c>
      <c r="J61" s="24">
        <f t="shared" si="51"/>
        <v>26.388577636814485</v>
      </c>
      <c r="K61" s="24"/>
      <c r="L61" s="24"/>
      <c r="M61" s="22"/>
      <c r="N61" s="22">
        <f t="shared" si="54"/>
        <v>5317295.5887226621</v>
      </c>
      <c r="O61" s="22">
        <f>EXP(1/capshare*(LN(AS61+1)-MFP)+LN(AC61/AC60))*O60</f>
        <v>5483243.3079136722</v>
      </c>
      <c r="P61" s="22">
        <f>P60*'MMRF indexes'!B60/'MMRF indexes'!B59</f>
        <v>5185353.2600518651</v>
      </c>
      <c r="Q61" s="29">
        <f t="shared" si="55"/>
        <v>3.0857139424789182</v>
      </c>
      <c r="R61" s="188"/>
      <c r="S61" s="188"/>
      <c r="T61" s="5"/>
      <c r="X61" s="29"/>
      <c r="Y61" s="29">
        <f t="shared" si="56"/>
        <v>3.0857139424788294</v>
      </c>
      <c r="Z61" s="29">
        <f t="shared" si="70"/>
        <v>1.9128370314048793</v>
      </c>
      <c r="AA61" s="24"/>
      <c r="AB61" s="24">
        <f t="shared" si="57"/>
        <v>104.34733769636384</v>
      </c>
      <c r="AC61" s="28">
        <f t="shared" si="67"/>
        <v>109.62222476970616</v>
      </c>
      <c r="AD61" s="29"/>
      <c r="AE61" s="29">
        <f t="shared" si="58"/>
        <v>50957.654561300362</v>
      </c>
      <c r="AF61" s="29">
        <f t="shared" si="59"/>
        <v>50019.449244282747</v>
      </c>
      <c r="AG61" s="29">
        <f>'MMRF indexes'!C60/'MMRF indexes'!C59*AG60</f>
        <v>48017.9665643111</v>
      </c>
      <c r="AH61" s="29">
        <f t="shared" si="11"/>
        <v>2.0966678177745557</v>
      </c>
      <c r="AI61" s="31"/>
      <c r="AJ61" s="30">
        <f t="shared" si="60"/>
        <v>0.3180916762176671</v>
      </c>
      <c r="AK61" s="30">
        <f t="shared" si="61"/>
        <v>0.32140579865230551</v>
      </c>
      <c r="AL61" s="29"/>
      <c r="AM61" s="29">
        <f t="shared" si="62"/>
        <v>16209.205755524876</v>
      </c>
      <c r="AN61" s="29">
        <f t="shared" si="68"/>
        <v>16339.998727328546</v>
      </c>
      <c r="AO61" s="45"/>
      <c r="AP61" s="45">
        <f t="shared" si="63"/>
        <v>0.26183375065837483</v>
      </c>
      <c r="AQ61" s="45">
        <f t="shared" si="64"/>
        <v>0.26388577636814486</v>
      </c>
      <c r="AR61" s="156">
        <v>22199.363221920001</v>
      </c>
      <c r="AS61" s="156">
        <v>1.4211467626E-2</v>
      </c>
    </row>
    <row r="62" spans="1:45" x14ac:dyDescent="0.2">
      <c r="A62" s="20">
        <f t="shared" si="69"/>
        <v>2018</v>
      </c>
      <c r="B62" s="22"/>
      <c r="C62" s="22">
        <f t="shared" si="65"/>
        <v>1735839.7789904657</v>
      </c>
      <c r="D62" s="22">
        <f t="shared" si="66"/>
        <v>1813784.6785774226</v>
      </c>
      <c r="E62" s="24"/>
      <c r="F62" s="24">
        <f t="shared" si="52"/>
        <v>456527.78872377891</v>
      </c>
      <c r="G62" s="24">
        <f t="shared" si="53"/>
        <v>472297.6908968389</v>
      </c>
      <c r="H62" s="24"/>
      <c r="I62" s="24">
        <f t="shared" si="50"/>
        <v>26.300111003867393</v>
      </c>
      <c r="J62" s="24">
        <f t="shared" si="51"/>
        <v>26.03934725412218</v>
      </c>
      <c r="K62" s="24"/>
      <c r="L62" s="24"/>
      <c r="M62" s="22"/>
      <c r="N62" s="22">
        <f t="shared" si="54"/>
        <v>5481372.120066694</v>
      </c>
      <c r="O62" s="22">
        <f>EXP(1/capshare*(LN(AS62+1)-MFP)+LN(AC62/AC61))*O61</f>
        <v>5653962.6168752592</v>
      </c>
      <c r="P62" s="22">
        <f>P61*'MMRF indexes'!B61/'MMRF indexes'!B60</f>
        <v>5296542.3061609278</v>
      </c>
      <c r="Q62" s="29">
        <f t="shared" si="55"/>
        <v>3.0857139424789182</v>
      </c>
      <c r="R62" s="188"/>
      <c r="S62" s="188"/>
      <c r="T62" s="5"/>
      <c r="X62" s="29"/>
      <c r="Y62" s="29">
        <f t="shared" si="56"/>
        <v>3.0857139424790736</v>
      </c>
      <c r="Z62" s="29">
        <f t="shared" si="70"/>
        <v>1.5567081201395494</v>
      </c>
      <c r="AA62" s="24"/>
      <c r="AB62" s="24">
        <f t="shared" si="57"/>
        <v>105.35818684724904</v>
      </c>
      <c r="AC62" s="28">
        <f t="shared" si="67"/>
        <v>111.22286463725553</v>
      </c>
      <c r="AD62" s="29"/>
      <c r="AE62" s="29">
        <f t="shared" si="58"/>
        <v>52026.067305179873</v>
      </c>
      <c r="AF62" s="29">
        <f t="shared" si="59"/>
        <v>50834.535104946328</v>
      </c>
      <c r="AG62" s="29">
        <f>'MMRF indexes'!C61/'MMRF indexes'!C60*AG61</f>
        <v>48430.887290186758</v>
      </c>
      <c r="AH62" s="29">
        <f t="shared" si="11"/>
        <v>2.0966678177745557</v>
      </c>
      <c r="AI62" s="31"/>
      <c r="AJ62" s="30">
        <f t="shared" si="60"/>
        <v>0.31667979129454632</v>
      </c>
      <c r="AK62" s="30">
        <f t="shared" si="61"/>
        <v>0.3207988452494997</v>
      </c>
      <c r="AL62" s="29"/>
      <c r="AM62" s="29">
        <f t="shared" si="62"/>
        <v>16475.604136080379</v>
      </c>
      <c r="AN62" s="29">
        <f t="shared" si="68"/>
        <v>16545.775114378608</v>
      </c>
      <c r="AO62" s="45"/>
      <c r="AP62" s="45">
        <f t="shared" si="63"/>
        <v>0.26300111003867394</v>
      </c>
      <c r="AQ62" s="45">
        <f t="shared" si="64"/>
        <v>0.2603934725412218</v>
      </c>
      <c r="AR62" s="156">
        <v>22523.50539183</v>
      </c>
      <c r="AS62" s="156">
        <v>1.4376172554E-2</v>
      </c>
    </row>
    <row r="63" spans="1:45" x14ac:dyDescent="0.2">
      <c r="A63" s="20">
        <f t="shared" si="69"/>
        <v>2019</v>
      </c>
      <c r="B63" s="22"/>
      <c r="C63" s="22">
        <f t="shared" si="65"/>
        <v>1781460.3676204085</v>
      </c>
      <c r="D63" s="22">
        <f t="shared" si="66"/>
        <v>1865051.5653905184</v>
      </c>
      <c r="E63" s="24"/>
      <c r="F63" s="24">
        <f t="shared" si="52"/>
        <v>470614.93035171833</v>
      </c>
      <c r="G63" s="24">
        <f t="shared" si="53"/>
        <v>482472.21898218431</v>
      </c>
      <c r="H63" s="24"/>
      <c r="I63" s="24">
        <f t="shared" si="50"/>
        <v>26.417367397308073</v>
      </c>
      <c r="J63" s="24">
        <f t="shared" si="51"/>
        <v>25.869108819045479</v>
      </c>
      <c r="K63" s="24"/>
      <c r="L63" s="24"/>
      <c r="M63" s="22"/>
      <c r="N63" s="22">
        <f t="shared" si="54"/>
        <v>5650511.5838147439</v>
      </c>
      <c r="O63" s="22">
        <f>EXP(1/capshare*(LN(AS63+1)-MFP)+LN(AC63/AC62))*O62</f>
        <v>5825466.8919293042</v>
      </c>
      <c r="P63" s="22">
        <f>P62*'MMRF indexes'!B62/'MMRF indexes'!B61</f>
        <v>5404714.8114835788</v>
      </c>
      <c r="Q63" s="29">
        <f t="shared" si="55"/>
        <v>3.0857139424789182</v>
      </c>
      <c r="R63" s="188"/>
      <c r="S63" s="188"/>
      <c r="T63" s="5"/>
      <c r="X63" s="29"/>
      <c r="Y63" s="29">
        <f t="shared" si="56"/>
        <v>3.0857139424787183</v>
      </c>
      <c r="Z63" s="29">
        <f t="shared" si="70"/>
        <v>2.1542616619668831</v>
      </c>
      <c r="AA63" s="24"/>
      <c r="AB63" s="24">
        <f t="shared" si="57"/>
        <v>106.37882844735628</v>
      </c>
      <c r="AC63" s="28">
        <f t="shared" si="67"/>
        <v>112.73474508514934</v>
      </c>
      <c r="AD63" s="29"/>
      <c r="AE63" s="29">
        <f t="shared" si="58"/>
        <v>53116.881115221309</v>
      </c>
      <c r="AF63" s="29">
        <f t="shared" si="59"/>
        <v>51674.103556355127</v>
      </c>
      <c r="AG63" s="29">
        <f>'MMRF indexes'!C62/'MMRF indexes'!C61*AG62</f>
        <v>48822.727487179407</v>
      </c>
      <c r="AH63" s="29">
        <f t="shared" si="11"/>
        <v>2.0966678177745557</v>
      </c>
      <c r="AI63" s="31"/>
      <c r="AJ63" s="30">
        <f t="shared" si="60"/>
        <v>0.3152741731780892</v>
      </c>
      <c r="AK63" s="30">
        <f t="shared" si="61"/>
        <v>0.32015486483570799</v>
      </c>
      <c r="AL63" s="29"/>
      <c r="AM63" s="29">
        <f t="shared" si="62"/>
        <v>16746.380775400252</v>
      </c>
      <c r="AN63" s="29">
        <f t="shared" si="68"/>
        <v>16768.598538378192</v>
      </c>
      <c r="AO63" s="45"/>
      <c r="AP63" s="45">
        <f t="shared" si="63"/>
        <v>0.26417367397308072</v>
      </c>
      <c r="AQ63" s="45">
        <f t="shared" si="64"/>
        <v>0.25869108819045478</v>
      </c>
      <c r="AR63" s="156">
        <v>22829.673080740002</v>
      </c>
      <c r="AS63" s="156">
        <v>1.447512867E-2</v>
      </c>
    </row>
    <row r="64" spans="1:45" x14ac:dyDescent="0.2">
      <c r="A64" s="20">
        <f t="shared" si="69"/>
        <v>2020</v>
      </c>
      <c r="B64" s="22"/>
      <c r="C64" s="22">
        <f t="shared" si="65"/>
        <v>1828279.9367853825</v>
      </c>
      <c r="D64" s="22">
        <f t="shared" si="66"/>
        <v>1916787.3349929838</v>
      </c>
      <c r="E64" s="24"/>
      <c r="F64" s="24">
        <f t="shared" si="52"/>
        <v>485136.7608729694</v>
      </c>
      <c r="G64" s="24">
        <f t="shared" si="53"/>
        <v>494495.56794194039</v>
      </c>
      <c r="H64" s="24"/>
      <c r="I64" s="24">
        <f t="shared" si="50"/>
        <v>26.535146566557682</v>
      </c>
      <c r="J64" s="24">
        <f t="shared" si="51"/>
        <v>25.798144578399484</v>
      </c>
      <c r="K64" s="24"/>
      <c r="L64" s="24"/>
      <c r="M64" s="22"/>
      <c r="N64" s="22">
        <f t="shared" si="54"/>
        <v>5824870.2075779019</v>
      </c>
      <c r="O64" s="22">
        <f>EXP(1/capshare*(LN(AS64+1)-MFP)+LN(AC64/AC63))*O63</f>
        <v>5999561.7808151329</v>
      </c>
      <c r="P64" s="22">
        <f>P63*'MMRF indexes'!B63/'MMRF indexes'!B62</f>
        <v>5520337.7149898019</v>
      </c>
      <c r="Q64" s="29">
        <f t="shared" si="55"/>
        <v>3.0857139424789182</v>
      </c>
      <c r="R64" s="188"/>
      <c r="S64" s="188"/>
      <c r="T64" s="5"/>
      <c r="X64" s="29"/>
      <c r="Y64" s="29">
        <f t="shared" si="56"/>
        <v>3.0857139424790514</v>
      </c>
      <c r="Z64" s="29">
        <f t="shared" si="70"/>
        <v>2.492029278933483</v>
      </c>
      <c r="AA64" s="24"/>
      <c r="AB64" s="24">
        <f t="shared" si="57"/>
        <v>107.40935735956562</v>
      </c>
      <c r="AC64" s="28">
        <f t="shared" si="67"/>
        <v>114.20167125956945</v>
      </c>
      <c r="AD64" s="29"/>
      <c r="AE64" s="29">
        <f t="shared" si="58"/>
        <v>54230.565667369723</v>
      </c>
      <c r="AF64" s="29">
        <f t="shared" si="59"/>
        <v>52534.798437219928</v>
      </c>
      <c r="AG64" s="29">
        <f>'MMRF indexes'!C63/'MMRF indexes'!C62*AG63</f>
        <v>49264.026796368715</v>
      </c>
      <c r="AH64" s="29">
        <f t="shared" si="11"/>
        <v>2.0966678177745557</v>
      </c>
      <c r="AI64" s="31"/>
      <c r="AJ64" s="30">
        <f t="shared" si="60"/>
        <v>0.31387479405238422</v>
      </c>
      <c r="AK64" s="30">
        <f t="shared" si="61"/>
        <v>0.31948789011929446</v>
      </c>
      <c r="AL64" s="29"/>
      <c r="AM64" s="29">
        <f t="shared" si="62"/>
        <v>17021.607630189963</v>
      </c>
      <c r="AN64" s="29">
        <f t="shared" si="68"/>
        <v>17002.631562658175</v>
      </c>
      <c r="AO64" s="45"/>
      <c r="AP64" s="45">
        <f t="shared" si="63"/>
        <v>0.26535146566557682</v>
      </c>
      <c r="AQ64" s="45">
        <f t="shared" si="64"/>
        <v>0.25798144578399484</v>
      </c>
      <c r="AR64" s="156">
        <v>23126.737175490001</v>
      </c>
      <c r="AS64" s="156">
        <v>1.4538225643999999E-2</v>
      </c>
    </row>
    <row r="65" spans="1:45" x14ac:dyDescent="0.2">
      <c r="A65" s="20">
        <f t="shared" si="69"/>
        <v>2021</v>
      </c>
      <c r="B65" s="22"/>
      <c r="C65" s="22">
        <f t="shared" si="65"/>
        <v>1876329.9975720823</v>
      </c>
      <c r="D65" s="22">
        <f t="shared" si="66"/>
        <v>1968796.1686765179</v>
      </c>
      <c r="E65" s="24"/>
      <c r="F65" s="24">
        <f t="shared" si="52"/>
        <v>500106.6935433168</v>
      </c>
      <c r="G65" s="24">
        <f t="shared" si="53"/>
        <v>506137.95016674325</v>
      </c>
      <c r="H65" s="24"/>
      <c r="I65" s="24">
        <f t="shared" si="50"/>
        <v>26.653450842359323</v>
      </c>
      <c r="J65" s="24">
        <f t="shared" si="51"/>
        <v>25.707991422341291</v>
      </c>
      <c r="K65" s="24"/>
      <c r="L65" s="24"/>
      <c r="M65" s="22"/>
      <c r="N65" s="22">
        <f t="shared" si="54"/>
        <v>6004609.0397044336</v>
      </c>
      <c r="O65" s="22">
        <f>EXP(1/capshare*(LN(AS65+1)-MFP)+LN(AC65/AC64))*O64</f>
        <v>6175723.8330370439</v>
      </c>
      <c r="P65" s="22">
        <f>P64*'MMRF indexes'!B64/'MMRF indexes'!B63</f>
        <v>5641993.7000688454</v>
      </c>
      <c r="Q65" s="29">
        <f t="shared" si="55"/>
        <v>3.0857139424789182</v>
      </c>
      <c r="R65" s="188"/>
      <c r="S65" s="188"/>
      <c r="T65" s="5"/>
      <c r="X65" s="29"/>
      <c r="Y65" s="29">
        <f t="shared" si="56"/>
        <v>3.0857139424788294</v>
      </c>
      <c r="Z65" s="29">
        <f t="shared" si="70"/>
        <v>2.3543956669334287</v>
      </c>
      <c r="AA65" s="24"/>
      <c r="AB65" s="24">
        <f t="shared" si="57"/>
        <v>108.44986936572701</v>
      </c>
      <c r="AC65" s="28">
        <f t="shared" si="67"/>
        <v>115.61164244971742</v>
      </c>
      <c r="AD65" s="29"/>
      <c r="AE65" s="29">
        <f t="shared" si="58"/>
        <v>55367.600485114563</v>
      </c>
      <c r="AF65" s="29">
        <f t="shared" si="59"/>
        <v>53417.836665740913</v>
      </c>
      <c r="AG65" s="29">
        <f>'MMRF indexes'!C64/'MMRF indexes'!C63*AG64</f>
        <v>49754.88671871469</v>
      </c>
      <c r="AH65" s="29">
        <f t="shared" si="11"/>
        <v>2.0966678177745557</v>
      </c>
      <c r="AI65" s="31"/>
      <c r="AJ65" s="30">
        <f t="shared" si="60"/>
        <v>0.31248162622498421</v>
      </c>
      <c r="AK65" s="30">
        <f t="shared" si="61"/>
        <v>0.31879601839454669</v>
      </c>
      <c r="AL65" s="29"/>
      <c r="AM65" s="29">
        <f t="shared" si="62"/>
        <v>17301.357839763812</v>
      </c>
      <c r="AN65" s="29">
        <f t="shared" si="68"/>
        <v>17239.644104696446</v>
      </c>
      <c r="AO65" s="45"/>
      <c r="AP65" s="45">
        <f t="shared" si="63"/>
        <v>0.26653450842359322</v>
      </c>
      <c r="AQ65" s="45">
        <f t="shared" si="64"/>
        <v>0.25707991422341292</v>
      </c>
      <c r="AR65" s="156">
        <v>23412.2674377</v>
      </c>
      <c r="AS65" s="156">
        <v>1.4606669584E-2</v>
      </c>
    </row>
    <row r="66" spans="1:45" x14ac:dyDescent="0.2">
      <c r="A66" s="20">
        <f t="shared" si="69"/>
        <v>2022</v>
      </c>
      <c r="B66" s="22"/>
      <c r="C66" s="22">
        <f t="shared" si="65"/>
        <v>1925642.8892279244</v>
      </c>
      <c r="D66" s="22">
        <f t="shared" si="66"/>
        <v>2021095.5921671439</v>
      </c>
      <c r="E66" s="24"/>
      <c r="F66" s="24">
        <f t="shared" si="52"/>
        <v>515538.55551325344</v>
      </c>
      <c r="G66" s="24">
        <f t="shared" si="53"/>
        <v>517965.74144910555</v>
      </c>
      <c r="H66" s="24"/>
      <c r="I66" s="24">
        <f t="shared" si="50"/>
        <v>26.772282565847693</v>
      </c>
      <c r="J66" s="24">
        <f t="shared" si="51"/>
        <v>25.627968486820091</v>
      </c>
      <c r="K66" s="24"/>
      <c r="L66" s="24"/>
      <c r="M66" s="22"/>
      <c r="N66" s="22">
        <f t="shared" si="54"/>
        <v>6189894.0980339432</v>
      </c>
      <c r="O66" s="22">
        <f>EXP(1/capshare*(LN(AS66+1)-MFP)+LN(AC66/AC65))*O65</f>
        <v>6354024.7636691118</v>
      </c>
      <c r="P66" s="22">
        <f>P65*'MMRF indexes'!B65/'MMRF indexes'!B64</f>
        <v>5768708.5010505505</v>
      </c>
      <c r="Q66" s="29">
        <f t="shared" si="55"/>
        <v>3.0857139424789182</v>
      </c>
      <c r="R66" s="188"/>
      <c r="S66" s="188"/>
      <c r="T66" s="5"/>
      <c r="X66" s="29"/>
      <c r="Y66" s="29">
        <f t="shared" si="56"/>
        <v>3.0857139424789626</v>
      </c>
      <c r="Z66" s="29">
        <f t="shared" si="70"/>
        <v>2.336871060244694</v>
      </c>
      <c r="AA66" s="24"/>
      <c r="AB66" s="24">
        <f t="shared" si="57"/>
        <v>109.50046117556269</v>
      </c>
      <c r="AC66" s="28">
        <f t="shared" si="67"/>
        <v>116.96680054252538</v>
      </c>
      <c r="AD66" s="29"/>
      <c r="AE66" s="29">
        <f t="shared" si="58"/>
        <v>56528.47514595995</v>
      </c>
      <c r="AF66" s="29">
        <f t="shared" si="59"/>
        <v>54323.318533099417</v>
      </c>
      <c r="AG66" s="29">
        <f>'MMRF indexes'!C65/'MMRF indexes'!C64*AG65</f>
        <v>50265.278319321274</v>
      </c>
      <c r="AH66" s="29">
        <f t="shared" si="11"/>
        <v>2.0966678177745557</v>
      </c>
      <c r="AI66" s="31"/>
      <c r="AJ66" s="30">
        <f t="shared" si="60"/>
        <v>0.3110946421263579</v>
      </c>
      <c r="AK66" s="30">
        <f t="shared" si="61"/>
        <v>0.31808116388266461</v>
      </c>
      <c r="AL66" s="29"/>
      <c r="AM66" s="29">
        <f t="shared" si="62"/>
        <v>17585.705745481115</v>
      </c>
      <c r="AN66" s="29">
        <f t="shared" si="68"/>
        <v>17481.765238705713</v>
      </c>
      <c r="AO66" s="45"/>
      <c r="AP66" s="45">
        <f t="shared" si="63"/>
        <v>0.26772282565847694</v>
      </c>
      <c r="AQ66" s="45">
        <f t="shared" si="64"/>
        <v>0.25627968486820091</v>
      </c>
      <c r="AR66" s="156">
        <v>23686.697616329999</v>
      </c>
      <c r="AS66" s="156">
        <v>1.4670560207E-2</v>
      </c>
    </row>
    <row r="67" spans="1:45" x14ac:dyDescent="0.2">
      <c r="A67" s="20">
        <f t="shared" si="69"/>
        <v>2023</v>
      </c>
      <c r="B67" s="22"/>
      <c r="C67" s="22">
        <f t="shared" si="65"/>
        <v>1976251.8009264069</v>
      </c>
      <c r="D67" s="22">
        <f t="shared" si="66"/>
        <v>2073818.7787202953</v>
      </c>
      <c r="E67" s="24"/>
      <c r="F67" s="24">
        <f t="shared" si="52"/>
        <v>531446.60059957951</v>
      </c>
      <c r="G67" s="24">
        <f t="shared" si="53"/>
        <v>530310.81998584792</v>
      </c>
      <c r="H67" s="24"/>
      <c r="I67" s="24">
        <f t="shared" si="50"/>
        <v>26.891644088595061</v>
      </c>
      <c r="J67" s="24">
        <f t="shared" si="51"/>
        <v>25.571704983455216</v>
      </c>
      <c r="K67" s="24"/>
      <c r="L67" s="24"/>
      <c r="M67" s="22"/>
      <c r="N67" s="22">
        <f t="shared" si="54"/>
        <v>6380896.5232416559</v>
      </c>
      <c r="O67" s="22">
        <f>EXP(1/capshare*(LN(AS67+1)-MFP)+LN(AC67/AC66))*O66</f>
        <v>6534864.2216531578</v>
      </c>
      <c r="P67" s="22">
        <f>P66*'MMRF indexes'!B66/'MMRF indexes'!B65</f>
        <v>5900031.255013044</v>
      </c>
      <c r="Q67" s="29">
        <f t="shared" si="55"/>
        <v>3.0857139424789182</v>
      </c>
      <c r="R67" s="188"/>
      <c r="S67" s="188"/>
      <c r="T67" s="5"/>
      <c r="X67" s="29"/>
      <c r="Y67" s="29">
        <f t="shared" si="56"/>
        <v>3.0857139424787627</v>
      </c>
      <c r="Z67" s="29">
        <f t="shared" si="70"/>
        <v>2.3833774222605353</v>
      </c>
      <c r="AA67" s="24"/>
      <c r="AB67" s="24">
        <f t="shared" si="57"/>
        <v>110.56123043565579</v>
      </c>
      <c r="AC67" s="28">
        <f t="shared" si="67"/>
        <v>118.27636005198609</v>
      </c>
      <c r="AD67" s="29"/>
      <c r="AE67" s="29">
        <f t="shared" si="58"/>
        <v>57713.689492223981</v>
      </c>
      <c r="AF67" s="29">
        <f t="shared" si="59"/>
        <v>55250.805983384038</v>
      </c>
      <c r="AG67" s="29">
        <f>'MMRF indexes'!C66/'MMRF indexes'!C65*AG66</f>
        <v>50819.727451580715</v>
      </c>
      <c r="AH67" s="29">
        <f t="shared" si="11"/>
        <v>2.0966678177745557</v>
      </c>
      <c r="AI67" s="31"/>
      <c r="AJ67" s="30">
        <f t="shared" si="60"/>
        <v>0.3097138143093443</v>
      </c>
      <c r="AK67" s="30">
        <f t="shared" si="61"/>
        <v>0.31734688103369207</v>
      </c>
      <c r="AL67" s="29"/>
      <c r="AM67" s="29">
        <f t="shared" si="62"/>
        <v>17874.726910501799</v>
      </c>
      <c r="AN67" s="29">
        <f t="shared" si="68"/>
        <v>17729.977815083701</v>
      </c>
      <c r="AO67" s="45"/>
      <c r="AP67" s="45">
        <f t="shared" si="63"/>
        <v>0.26891644088595063</v>
      </c>
      <c r="AQ67" s="45">
        <f t="shared" si="64"/>
        <v>0.25571704983455218</v>
      </c>
      <c r="AR67" s="156">
        <v>23951.893722979999</v>
      </c>
      <c r="AS67" s="156">
        <v>1.4725578115E-2</v>
      </c>
    </row>
    <row r="68" spans="1:45" x14ac:dyDescent="0.2">
      <c r="A68" s="20">
        <f t="shared" si="69"/>
        <v>2024</v>
      </c>
      <c r="B68" s="22"/>
      <c r="C68" s="22">
        <f t="shared" si="65"/>
        <v>2028190.7941044993</v>
      </c>
      <c r="D68" s="22">
        <f t="shared" si="66"/>
        <v>2127214.6168075511</v>
      </c>
      <c r="E68" s="24"/>
      <c r="F68" s="24">
        <f t="shared" si="52"/>
        <v>547845.52245111205</v>
      </c>
      <c r="G68" s="24">
        <f t="shared" si="53"/>
        <v>543528.28251834027</v>
      </c>
      <c r="H68" s="24"/>
      <c r="I68" s="24">
        <f t="shared" si="50"/>
        <v>27.011537772658144</v>
      </c>
      <c r="J68" s="24">
        <f t="shared" si="51"/>
        <v>25.551172797695816</v>
      </c>
      <c r="K68" s="24"/>
      <c r="L68" s="24"/>
      <c r="M68" s="22"/>
      <c r="N68" s="22">
        <f t="shared" si="54"/>
        <v>6577792.7369144764</v>
      </c>
      <c r="O68" s="22">
        <f>EXP(1/capshare*(LN(AS68+1)-MFP)+LN(AC68/AC67))*O67</f>
        <v>6718974.9719805745</v>
      </c>
      <c r="P68" s="22">
        <f>P67*'MMRF indexes'!B67/'MMRF indexes'!B66</f>
        <v>6035329.191469539</v>
      </c>
      <c r="Q68" s="29">
        <f t="shared" si="55"/>
        <v>3.0857139424789182</v>
      </c>
      <c r="R68" s="188"/>
      <c r="S68" s="188"/>
      <c r="T68" s="5"/>
      <c r="X68" s="29"/>
      <c r="Y68" s="29">
        <f t="shared" si="56"/>
        <v>3.085713942479118</v>
      </c>
      <c r="Z68" s="29">
        <f t="shared" si="70"/>
        <v>2.4923991807002999</v>
      </c>
      <c r="AA68" s="24"/>
      <c r="AB68" s="24">
        <f t="shared" si="57"/>
        <v>111.63227573852605</v>
      </c>
      <c r="AC68" s="28">
        <f t="shared" si="67"/>
        <v>119.5560778539829</v>
      </c>
      <c r="AD68" s="29"/>
      <c r="AE68" s="29">
        <f t="shared" si="58"/>
        <v>58923.75384625778</v>
      </c>
      <c r="AF68" s="29">
        <f t="shared" si="59"/>
        <v>56199.359267929831</v>
      </c>
      <c r="AG68" s="29">
        <f>'MMRF indexes'!C67/'MMRF indexes'!C66*AG67</f>
        <v>51397.501735893609</v>
      </c>
      <c r="AH68" s="29">
        <f t="shared" si="11"/>
        <v>2.0966678177745557</v>
      </c>
      <c r="AI68" s="31"/>
      <c r="AJ68" s="30">
        <f t="shared" si="60"/>
        <v>0.3083391154486097</v>
      </c>
      <c r="AK68" s="30">
        <f t="shared" si="61"/>
        <v>0.31659808611855939</v>
      </c>
      <c r="AL68" s="29"/>
      <c r="AM68" s="29">
        <f t="shared" si="62"/>
        <v>18168.498139866719</v>
      </c>
      <c r="AN68" s="29">
        <f t="shared" si="68"/>
        <v>17985.120744944932</v>
      </c>
      <c r="AO68" s="45"/>
      <c r="AP68" s="45">
        <f t="shared" si="63"/>
        <v>0.27011537772658145</v>
      </c>
      <c r="AQ68" s="45">
        <f t="shared" si="64"/>
        <v>0.25551172797695815</v>
      </c>
      <c r="AR68" s="156">
        <v>24211.046649020001</v>
      </c>
      <c r="AS68" s="156">
        <v>1.4768078663000001E-2</v>
      </c>
    </row>
    <row r="69" spans="1:45" x14ac:dyDescent="0.2">
      <c r="A69" s="20">
        <f t="shared" si="69"/>
        <v>2025</v>
      </c>
      <c r="B69" s="22"/>
      <c r="C69" s="22">
        <f t="shared" si="65"/>
        <v>2081494.825387093</v>
      </c>
      <c r="D69" s="22">
        <f t="shared" si="66"/>
        <v>2181636.8235193249</v>
      </c>
      <c r="E69" s="24"/>
      <c r="F69" s="24">
        <f t="shared" si="52"/>
        <v>564750.46812063176</v>
      </c>
      <c r="G69" s="24">
        <f t="shared" si="53"/>
        <v>557965.63181745075</v>
      </c>
      <c r="H69" s="24"/>
      <c r="I69" s="24">
        <f t="shared" si="50"/>
        <v>27.131965990624352</v>
      </c>
      <c r="J69" s="24">
        <f t="shared" si="51"/>
        <v>25.57555069671789</v>
      </c>
      <c r="K69" s="24"/>
      <c r="L69" s="24"/>
      <c r="M69" s="22"/>
      <c r="N69" s="22">
        <f t="shared" si="54"/>
        <v>6780764.6045048116</v>
      </c>
      <c r="O69" s="22">
        <f>EXP(1/capshare*(LN(AS69+1)-MFP)+LN(AC69/AC68))*O68</f>
        <v>6907396.9803390931</v>
      </c>
      <c r="P69" s="22">
        <f>P68*'MMRF indexes'!B68/'MMRF indexes'!B67</f>
        <v>6174326.6590791978</v>
      </c>
      <c r="Q69" s="29">
        <f t="shared" si="55"/>
        <v>3.0857139424789182</v>
      </c>
      <c r="R69" s="188"/>
      <c r="S69" s="188"/>
      <c r="T69" s="5"/>
      <c r="X69" s="29"/>
      <c r="Y69" s="29">
        <f t="shared" si="56"/>
        <v>3.0857139424787849</v>
      </c>
      <c r="Z69" s="29">
        <f t="shared" si="70"/>
        <v>2.6562277922719257</v>
      </c>
      <c r="AA69" s="24"/>
      <c r="AB69" s="24">
        <f t="shared" si="57"/>
        <v>112.71369663179341</v>
      </c>
      <c r="AC69" s="28">
        <f t="shared" si="67"/>
        <v>120.82708865470782</v>
      </c>
      <c r="AD69" s="29"/>
      <c r="AE69" s="29">
        <f t="shared" si="58"/>
        <v>60159.189230176962</v>
      </c>
      <c r="AF69" s="29">
        <f t="shared" si="59"/>
        <v>57167.619093087851</v>
      </c>
      <c r="AG69" s="29">
        <f>'MMRF indexes'!C68/'MMRF indexes'!C67*AG68</f>
        <v>51999.731570666387</v>
      </c>
      <c r="AH69" s="29">
        <f t="shared" si="11"/>
        <v>2.0966678177745557</v>
      </c>
      <c r="AI69" s="31"/>
      <c r="AJ69" s="30">
        <f t="shared" si="60"/>
        <v>0.30697051834010708</v>
      </c>
      <c r="AK69" s="30">
        <f t="shared" si="61"/>
        <v>0.31584066034267883</v>
      </c>
      <c r="AL69" s="29"/>
      <c r="AM69" s="29">
        <f t="shared" si="62"/>
        <v>18467.097500907985</v>
      </c>
      <c r="AN69" s="29">
        <f t="shared" si="68"/>
        <v>18247.811927920699</v>
      </c>
      <c r="AO69" s="45"/>
      <c r="AP69" s="45">
        <f t="shared" si="63"/>
        <v>0.27131965990624352</v>
      </c>
      <c r="AQ69" s="45">
        <f t="shared" si="64"/>
        <v>0.25575550696717891</v>
      </c>
      <c r="AR69" s="156">
        <v>24468.43633878</v>
      </c>
      <c r="AS69" s="156">
        <v>1.4795411432E-2</v>
      </c>
    </row>
    <row r="70" spans="1:45" x14ac:dyDescent="0.2">
      <c r="A70" s="20">
        <f t="shared" si="69"/>
        <v>2026</v>
      </c>
      <c r="B70" s="22"/>
      <c r="C70" s="22">
        <f t="shared" si="65"/>
        <v>2136199.7701139422</v>
      </c>
      <c r="D70" s="22">
        <f t="shared" si="66"/>
        <v>2236927.2754265619</v>
      </c>
      <c r="E70" s="24"/>
      <c r="F70" s="24">
        <f t="shared" si="52"/>
        <v>582177.0520556448</v>
      </c>
      <c r="G70" s="24">
        <f t="shared" si="53"/>
        <v>572231.53632429615</v>
      </c>
      <c r="H70" s="24"/>
      <c r="I70" s="24">
        <f t="shared" si="50"/>
        <v>27.252931125659291</v>
      </c>
      <c r="J70" s="24">
        <f t="shared" si="51"/>
        <v>25.581141712136201</v>
      </c>
      <c r="K70" s="24"/>
      <c r="L70" s="24"/>
      <c r="M70" s="22"/>
      <c r="N70" s="22">
        <f t="shared" si="54"/>
        <v>6989999.6033126917</v>
      </c>
      <c r="O70" s="22">
        <f>EXP(1/capshare*(LN(AS70+1)-MFP)+LN(AC70/AC69))*O69</f>
        <v>7099721.6827447386</v>
      </c>
      <c r="P70" s="22">
        <f>P69*'MMRF indexes'!B69/'MMRF indexes'!B68</f>
        <v>6316787.0664077727</v>
      </c>
      <c r="Q70" s="29">
        <f t="shared" si="55"/>
        <v>3.0857139424789182</v>
      </c>
      <c r="R70" s="188"/>
      <c r="S70" s="188"/>
      <c r="T70" s="5"/>
      <c r="X70" s="29"/>
      <c r="Y70" s="29">
        <f t="shared" si="56"/>
        <v>3.0857139424788738</v>
      </c>
      <c r="Z70" s="29">
        <f t="shared" si="70"/>
        <v>2.5567711868520249</v>
      </c>
      <c r="AA70" s="24"/>
      <c r="AB70" s="24">
        <f t="shared" si="57"/>
        <v>113.80559362743044</v>
      </c>
      <c r="AC70" s="28">
        <f t="shared" si="67"/>
        <v>122.07904149169224</v>
      </c>
      <c r="AD70" s="29"/>
      <c r="AE70" s="29">
        <f t="shared" si="58"/>
        <v>61420.527590200181</v>
      </c>
      <c r="AF70" s="29">
        <f t="shared" si="59"/>
        <v>58156.761357172771</v>
      </c>
      <c r="AG70" s="29">
        <f>'MMRF indexes'!C69/'MMRF indexes'!C68*AG69</f>
        <v>52607.358568223797</v>
      </c>
      <c r="AH70" s="29">
        <f t="shared" si="11"/>
        <v>2.0966678177745557</v>
      </c>
      <c r="AI70" s="31"/>
      <c r="AJ70" s="30">
        <f t="shared" si="60"/>
        <v>0.30560799590053728</v>
      </c>
      <c r="AK70" s="30">
        <f t="shared" si="61"/>
        <v>0.31507253035893235</v>
      </c>
      <c r="AL70" s="29"/>
      <c r="AM70" s="29">
        <f t="shared" si="62"/>
        <v>18770.604343994706</v>
      </c>
      <c r="AN70" s="29">
        <f t="shared" si="68"/>
        <v>18513.458367097748</v>
      </c>
      <c r="AO70" s="45"/>
      <c r="AP70" s="45">
        <f t="shared" si="63"/>
        <v>0.27252931125659291</v>
      </c>
      <c r="AQ70" s="45">
        <f t="shared" si="64"/>
        <v>0.25581141712136202</v>
      </c>
      <c r="AR70" s="156">
        <v>24721.966640899998</v>
      </c>
      <c r="AS70" s="156">
        <v>1.4828394493E-2</v>
      </c>
    </row>
    <row r="71" spans="1:45" x14ac:dyDescent="0.2">
      <c r="A71" s="20">
        <f t="shared" si="69"/>
        <v>2027</v>
      </c>
      <c r="B71" s="22"/>
      <c r="C71" s="22">
        <f t="shared" si="65"/>
        <v>2192342.446484929</v>
      </c>
      <c r="D71" s="22">
        <f t="shared" si="66"/>
        <v>2292987.7125871531</v>
      </c>
      <c r="E71" s="24"/>
      <c r="F71" s="24">
        <f t="shared" si="52"/>
        <v>600141.37052083947</v>
      </c>
      <c r="G71" s="24">
        <f t="shared" si="53"/>
        <v>586469.72563745268</v>
      </c>
      <c r="H71" s="24"/>
      <c r="I71" s="24">
        <f t="shared" si="50"/>
        <v>27.374435571553629</v>
      </c>
      <c r="J71" s="24">
        <f t="shared" si="51"/>
        <v>25.576662378872726</v>
      </c>
      <c r="K71" s="24"/>
      <c r="L71" s="24"/>
      <c r="M71" s="22"/>
      <c r="N71" s="22">
        <f t="shared" si="54"/>
        <v>7205690.9956513327</v>
      </c>
      <c r="O71" s="22">
        <f>EXP(1/capshare*(LN(AS71+1)-MFP)+LN(AC71/AC70))*O70</f>
        <v>7295706.7158312304</v>
      </c>
      <c r="P71" s="22">
        <f>P70*'MMRF indexes'!B70/'MMRF indexes'!B69</f>
        <v>6462750.5893592238</v>
      </c>
      <c r="Q71" s="29">
        <f t="shared" si="55"/>
        <v>3.0857139424789182</v>
      </c>
      <c r="R71" s="188"/>
      <c r="S71" s="188"/>
      <c r="T71" s="5"/>
      <c r="X71" s="29"/>
      <c r="Y71" s="29">
        <f t="shared" si="56"/>
        <v>3.0857139424790736</v>
      </c>
      <c r="Z71" s="29">
        <f t="shared" si="70"/>
        <v>2.4881867582158934</v>
      </c>
      <c r="AA71" s="24"/>
      <c r="AB71" s="24">
        <f t="shared" si="57"/>
        <v>114.90806821110431</v>
      </c>
      <c r="AC71" s="28">
        <f t="shared" si="67"/>
        <v>123.30567857717122</v>
      </c>
      <c r="AD71" s="29"/>
      <c r="AE71" s="29">
        <f t="shared" si="58"/>
        <v>62708.312025691252</v>
      </c>
      <c r="AF71" s="29">
        <f t="shared" si="59"/>
        <v>59167.645805259417</v>
      </c>
      <c r="AG71" s="29">
        <f>'MMRF indexes'!C70/'MMRF indexes'!C69*AG70</f>
        <v>53225.634603391423</v>
      </c>
      <c r="AH71" s="29">
        <f t="shared" si="11"/>
        <v>2.0966678177745557</v>
      </c>
      <c r="AI71" s="31"/>
      <c r="AJ71" s="30">
        <f t="shared" si="60"/>
        <v>0.30425152116681353</v>
      </c>
      <c r="AK71" s="30">
        <f t="shared" si="61"/>
        <v>0.3142927480365284</v>
      </c>
      <c r="AL71" s="29"/>
      <c r="AM71" s="29">
        <f t="shared" si="62"/>
        <v>19079.099323619721</v>
      </c>
      <c r="AN71" s="29">
        <f t="shared" si="68"/>
        <v>18782.812222056938</v>
      </c>
      <c r="AO71" s="45"/>
      <c r="AP71" s="45">
        <f t="shared" si="63"/>
        <v>0.27374435571553629</v>
      </c>
      <c r="AQ71" s="45">
        <f t="shared" si="64"/>
        <v>0.25576662378872728</v>
      </c>
      <c r="AR71" s="156">
        <v>24970.370304110002</v>
      </c>
      <c r="AS71" s="156">
        <v>1.4864113332E-2</v>
      </c>
    </row>
    <row r="72" spans="1:45" x14ac:dyDescent="0.2">
      <c r="A72" s="20">
        <f t="shared" si="69"/>
        <v>2028</v>
      </c>
      <c r="B72" s="22"/>
      <c r="C72" s="22">
        <f t="shared" si="65"/>
        <v>2249960.6403399049</v>
      </c>
      <c r="D72" s="22">
        <f t="shared" si="66"/>
        <v>2350183.3119687638</v>
      </c>
      <c r="E72" s="24"/>
      <c r="F72" s="24">
        <f t="shared" si="52"/>
        <v>618660.01646558475</v>
      </c>
      <c r="G72" s="24">
        <f t="shared" si="53"/>
        <v>601994.83896631096</v>
      </c>
      <c r="H72" s="24"/>
      <c r="I72" s="24">
        <f t="shared" si="50"/>
        <v>27.496481732770349</v>
      </c>
      <c r="J72" s="24">
        <f t="shared" si="51"/>
        <v>25.614803573003677</v>
      </c>
      <c r="K72" s="24"/>
      <c r="L72" s="24"/>
      <c r="M72" s="22"/>
      <c r="N72" s="22">
        <f t="shared" si="54"/>
        <v>7428038.0073560942</v>
      </c>
      <c r="O72" s="22">
        <f>EXP(1/capshare*(LN(AS72+1)-MFP)+LN(AC72/AC71))*O71</f>
        <v>7496437.6854268229</v>
      </c>
      <c r="P72" s="22">
        <f>P71*'MMRF indexes'!B71/'MMRF indexes'!B70</f>
        <v>6612197.139981526</v>
      </c>
      <c r="Q72" s="29">
        <f t="shared" si="55"/>
        <v>3.0857139424789182</v>
      </c>
      <c r="R72" s="188"/>
      <c r="S72" s="188"/>
      <c r="T72" s="5"/>
      <c r="X72" s="29"/>
      <c r="Y72" s="29">
        <f t="shared" si="56"/>
        <v>3.0857139424788738</v>
      </c>
      <c r="Z72" s="29">
        <f t="shared" si="70"/>
        <v>2.6472147922015132</v>
      </c>
      <c r="AA72" s="24"/>
      <c r="AB72" s="24">
        <f t="shared" si="57"/>
        <v>116.02122285160935</v>
      </c>
      <c r="AC72" s="28">
        <f t="shared" si="67"/>
        <v>124.52767630625934</v>
      </c>
      <c r="AD72" s="29"/>
      <c r="AE72" s="29">
        <f t="shared" si="58"/>
        <v>64023.097023003575</v>
      </c>
      <c r="AF72" s="29">
        <f t="shared" si="59"/>
        <v>60198.968677375196</v>
      </c>
      <c r="AG72" s="29">
        <f>'MMRF indexes'!C71/'MMRF indexes'!C70*AG71</f>
        <v>53855.611152111727</v>
      </c>
      <c r="AH72" s="29">
        <f t="shared" si="11"/>
        <v>2.0966678177745557</v>
      </c>
      <c r="AI72" s="31"/>
      <c r="AJ72" s="30">
        <f t="shared" si="60"/>
        <v>0.30290106729552757</v>
      </c>
      <c r="AK72" s="30">
        <f t="shared" si="61"/>
        <v>0.31350668285251704</v>
      </c>
      <c r="AL72" s="29"/>
      <c r="AM72" s="29">
        <f t="shared" si="62"/>
        <v>19392.664419832869</v>
      </c>
      <c r="AN72" s="29">
        <f t="shared" si="68"/>
        <v>19059.814106597652</v>
      </c>
      <c r="AO72" s="45"/>
      <c r="AP72" s="45">
        <f t="shared" si="63"/>
        <v>0.2749648173277035</v>
      </c>
      <c r="AQ72" s="45">
        <f t="shared" si="64"/>
        <v>0.25614803573003675</v>
      </c>
      <c r="AR72" s="156">
        <v>25217.834461139999</v>
      </c>
      <c r="AS72" s="156">
        <v>1.4885865344E-2</v>
      </c>
    </row>
    <row r="73" spans="1:45" x14ac:dyDescent="0.2">
      <c r="A73" s="20">
        <f t="shared" si="69"/>
        <v>2029</v>
      </c>
      <c r="B73" s="22"/>
      <c r="C73" s="22">
        <f t="shared" si="65"/>
        <v>2309093.130589786</v>
      </c>
      <c r="D73" s="22">
        <f t="shared" si="66"/>
        <v>2408569.8623852045</v>
      </c>
      <c r="E73" s="24"/>
      <c r="F73" s="24">
        <f t="shared" si="52"/>
        <v>637750.09485020582</v>
      </c>
      <c r="G73" s="24">
        <f t="shared" si="53"/>
        <v>617988.39851727523</v>
      </c>
      <c r="H73" s="24"/>
      <c r="I73" s="24">
        <f t="shared" si="50"/>
        <v>27.619072024492681</v>
      </c>
      <c r="J73" s="24">
        <f t="shared" si="51"/>
        <v>25.657897998660577</v>
      </c>
      <c r="K73" s="24"/>
      <c r="L73" s="24"/>
      <c r="M73" s="22"/>
      <c r="N73" s="22">
        <f t="shared" si="54"/>
        <v>7657246.0118017141</v>
      </c>
      <c r="O73" s="22">
        <f>EXP(1/capshare*(LN(AS73+1)-MFP)+LN(AC73/AC72))*O72</f>
        <v>7702122.0112456223</v>
      </c>
      <c r="P73" s="22">
        <f>P72*'MMRF indexes'!B72/'MMRF indexes'!B71</f>
        <v>6765107.7463201089</v>
      </c>
      <c r="Q73" s="29">
        <f t="shared" si="55"/>
        <v>3.0857139424789182</v>
      </c>
      <c r="R73" s="188"/>
      <c r="S73" s="188"/>
      <c r="T73" s="5"/>
      <c r="X73" s="29"/>
      <c r="Y73" s="29">
        <f t="shared" si="56"/>
        <v>3.0857139424789404</v>
      </c>
      <c r="Z73" s="29">
        <f t="shared" si="70"/>
        <v>2.6567602437301385</v>
      </c>
      <c r="AA73" s="24"/>
      <c r="AB73" s="24">
        <f t="shared" si="57"/>
        <v>117.14516101039095</v>
      </c>
      <c r="AC73" s="28">
        <f t="shared" si="67"/>
        <v>125.74701590354002</v>
      </c>
      <c r="AD73" s="29"/>
      <c r="AE73" s="29">
        <f t="shared" si="58"/>
        <v>65365.448694227467</v>
      </c>
      <c r="AF73" s="29">
        <f t="shared" si="59"/>
        <v>61250.932723158112</v>
      </c>
      <c r="AG73" s="29">
        <f>'MMRF indexes'!C72/'MMRF indexes'!C71*AG72</f>
        <v>54497.038245607619</v>
      </c>
      <c r="AH73" s="29">
        <f t="shared" si="11"/>
        <v>2.0966678177745557</v>
      </c>
      <c r="AI73" s="31"/>
      <c r="AJ73" s="30">
        <f t="shared" si="60"/>
        <v>0.30155660756241881</v>
      </c>
      <c r="AK73" s="30">
        <f t="shared" si="61"/>
        <v>0.31271510096419253</v>
      </c>
      <c r="AL73" s="29"/>
      <c r="AM73" s="29">
        <f t="shared" si="62"/>
        <v>19711.382960026542</v>
      </c>
      <c r="AN73" s="29">
        <f t="shared" si="68"/>
        <v>19341.643029310573</v>
      </c>
      <c r="AO73" s="45"/>
      <c r="AP73" s="45">
        <f t="shared" si="63"/>
        <v>0.2761907202449268</v>
      </c>
      <c r="AQ73" s="45">
        <f t="shared" si="64"/>
        <v>0.25657897998660578</v>
      </c>
      <c r="AR73" s="156">
        <v>25464.760325560001</v>
      </c>
      <c r="AS73" s="156">
        <v>1.4905734326E-2</v>
      </c>
    </row>
    <row r="74" spans="1:45" x14ac:dyDescent="0.2">
      <c r="A74" s="20">
        <f t="shared" si="69"/>
        <v>2030</v>
      </c>
      <c r="B74" s="22"/>
      <c r="C74" s="22">
        <f t="shared" si="65"/>
        <v>2369779.7153160148</v>
      </c>
      <c r="D74" s="22">
        <f t="shared" si="66"/>
        <v>2468426.0375201646</v>
      </c>
      <c r="E74" s="24"/>
      <c r="F74" s="24">
        <f t="shared" si="52"/>
        <v>657429.23844517116</v>
      </c>
      <c r="G74" s="24">
        <f t="shared" si="53"/>
        <v>635108.33615885861</v>
      </c>
      <c r="H74" s="24"/>
      <c r="I74" s="24">
        <f t="shared" si="50"/>
        <v>27.742208872671597</v>
      </c>
      <c r="J74" s="24">
        <f t="shared" si="51"/>
        <v>25.729283620622578</v>
      </c>
      <c r="K74" s="24"/>
      <c r="L74" s="24"/>
      <c r="M74" s="22"/>
      <c r="N74" s="22">
        <f t="shared" si="54"/>
        <v>7893526.7195977904</v>
      </c>
      <c r="O74" s="22">
        <f>EXP(1/capshare*(LN(AS74+1)-MFP)+LN(AC74/AC73))*O73</f>
        <v>7913613.636785971</v>
      </c>
      <c r="P74" s="22">
        <f>P73*'MMRF indexes'!B73/'MMRF indexes'!B72</f>
        <v>6921464.5524176778</v>
      </c>
      <c r="Q74" s="29">
        <f t="shared" si="55"/>
        <v>3.0857139424789182</v>
      </c>
      <c r="R74" s="188"/>
      <c r="S74" s="188"/>
      <c r="T74" s="5"/>
      <c r="X74" s="29"/>
      <c r="Y74" s="29">
        <f t="shared" si="56"/>
        <v>3.0857139424789182</v>
      </c>
      <c r="Z74" s="29">
        <f t="shared" si="70"/>
        <v>2.7702684520710896</v>
      </c>
      <c r="AA74" s="24"/>
      <c r="AB74" s="24">
        <f t="shared" si="57"/>
        <v>118.27998715116169</v>
      </c>
      <c r="AC74" s="28">
        <f t="shared" si="67"/>
        <v>126.97793113041081</v>
      </c>
      <c r="AD74" s="29"/>
      <c r="AE74" s="29">
        <f t="shared" si="58"/>
        <v>66735.945020943269</v>
      </c>
      <c r="AF74" s="29">
        <f t="shared" si="59"/>
        <v>62322.748262912006</v>
      </c>
      <c r="AG74" s="29">
        <f>'MMRF indexes'!C73/'MMRF indexes'!C72*AG73</f>
        <v>55149.825887537831</v>
      </c>
      <c r="AH74" s="29">
        <f t="shared" si="11"/>
        <v>2.0966678177745557</v>
      </c>
      <c r="AI74" s="31"/>
      <c r="AJ74" s="30">
        <f t="shared" si="60"/>
        <v>0.30021811536184495</v>
      </c>
      <c r="AK74" s="30">
        <f t="shared" si="61"/>
        <v>0.31192147491833949</v>
      </c>
      <c r="AL74" s="29"/>
      <c r="AM74" s="29">
        <f t="shared" si="62"/>
        <v>20035.339641079256</v>
      </c>
      <c r="AN74" s="29">
        <f t="shared" si="68"/>
        <v>19630.096346888131</v>
      </c>
      <c r="AO74" s="45"/>
      <c r="AP74" s="45">
        <f t="shared" si="63"/>
        <v>0.27742208872671598</v>
      </c>
      <c r="AQ74" s="45">
        <f t="shared" si="64"/>
        <v>0.25729283620622578</v>
      </c>
      <c r="AR74" s="156">
        <v>25714.030346070002</v>
      </c>
      <c r="AS74" s="156">
        <v>1.4916496917E-2</v>
      </c>
    </row>
    <row r="75" spans="1:45" x14ac:dyDescent="0.2">
      <c r="A75" s="20">
        <f t="shared" si="69"/>
        <v>2031</v>
      </c>
      <c r="B75" s="22"/>
      <c r="C75" s="22">
        <f t="shared" si="65"/>
        <v>2432061.2385559594</v>
      </c>
      <c r="D75" s="22">
        <f t="shared" si="66"/>
        <v>2529529.3938639443</v>
      </c>
      <c r="E75" s="24"/>
      <c r="F75" s="24">
        <f t="shared" si="52"/>
        <v>677715.62411780655</v>
      </c>
      <c r="G75" s="24">
        <f t="shared" si="53"/>
        <v>651959.16019867547</v>
      </c>
      <c r="H75" s="24"/>
      <c r="I75" s="24">
        <f t="shared" si="50"/>
        <v>27.865894714073953</v>
      </c>
      <c r="J75" s="24">
        <f t="shared" si="51"/>
        <v>25.773930984165599</v>
      </c>
      <c r="K75" s="24"/>
      <c r="L75" s="24"/>
      <c r="M75" s="22"/>
      <c r="N75" s="22">
        <f t="shared" si="54"/>
        <v>8137098.3741377182</v>
      </c>
      <c r="O75" s="22">
        <f>EXP(1/capshare*(LN(AS75+1)-MFP)+LN(AC75/AC74))*O74</f>
        <v>8130324.0469614174</v>
      </c>
      <c r="P75" s="22">
        <f>P74*'MMRF indexes'!B74/'MMRF indexes'!B73</f>
        <v>7081249.7023168933</v>
      </c>
      <c r="Q75" s="29">
        <f t="shared" si="55"/>
        <v>3.0857139424789182</v>
      </c>
      <c r="R75" s="188"/>
      <c r="S75" s="188"/>
      <c r="T75" s="5"/>
      <c r="X75" s="29"/>
      <c r="Y75" s="29">
        <f t="shared" si="56"/>
        <v>3.0857139424788738</v>
      </c>
      <c r="Z75" s="29">
        <f t="shared" si="70"/>
        <v>2.6532204161782591</v>
      </c>
      <c r="AA75" s="24"/>
      <c r="AB75" s="24">
        <f t="shared" si="57"/>
        <v>119.42580674961066</v>
      </c>
      <c r="AC75" s="28">
        <f t="shared" si="67"/>
        <v>128.2063422269953</v>
      </c>
      <c r="AD75" s="29"/>
      <c r="AE75" s="29">
        <f t="shared" si="58"/>
        <v>68135.176103085105</v>
      </c>
      <c r="AF75" s="29">
        <f t="shared" si="59"/>
        <v>63415.927057386129</v>
      </c>
      <c r="AG75" s="29">
        <f>'MMRF indexes'!C74/'MMRF indexes'!C73*AG74</f>
        <v>55819.290177805138</v>
      </c>
      <c r="AH75" s="29">
        <f t="shared" si="11"/>
        <v>2.0966678177745557</v>
      </c>
      <c r="AI75" s="31"/>
      <c r="AJ75" s="30">
        <f t="shared" si="60"/>
        <v>0.29888556420625589</v>
      </c>
      <c r="AK75" s="30">
        <f t="shared" si="61"/>
        <v>0.31112282600953856</v>
      </c>
      <c r="AL75" s="29"/>
      <c r="AM75" s="29">
        <f t="shared" si="62"/>
        <v>20364.620551863161</v>
      </c>
      <c r="AN75" s="29">
        <f t="shared" si="68"/>
        <v>19921.015969822573</v>
      </c>
      <c r="AO75" s="45"/>
      <c r="AP75" s="45">
        <f t="shared" si="63"/>
        <v>0.27865894714073952</v>
      </c>
      <c r="AQ75" s="45">
        <f t="shared" si="64"/>
        <v>0.25773930984165599</v>
      </c>
      <c r="AR75" s="156">
        <v>25962.793260490002</v>
      </c>
      <c r="AS75" s="156">
        <v>1.4935278543000001E-2</v>
      </c>
    </row>
    <row r="76" spans="1:45" x14ac:dyDescent="0.2">
      <c r="A76" s="20">
        <f t="shared" si="69"/>
        <v>2032</v>
      </c>
      <c r="B76" s="22"/>
      <c r="C76" s="22">
        <f t="shared" si="65"/>
        <v>2495979.6177922725</v>
      </c>
      <c r="D76" s="22">
        <f t="shared" si="66"/>
        <v>2591775.1687074108</v>
      </c>
      <c r="E76" s="24"/>
      <c r="F76" s="24">
        <f t="shared" si="52"/>
        <v>698627.98962156754</v>
      </c>
      <c r="G76" s="24">
        <f t="shared" si="53"/>
        <v>668843.11052882299</v>
      </c>
      <c r="H76" s="24"/>
      <c r="I76" s="24">
        <f t="shared" si="50"/>
        <v>27.990131996330696</v>
      </c>
      <c r="J76" s="24">
        <f t="shared" si="51"/>
        <v>25.806370807325596</v>
      </c>
      <c r="K76" s="24"/>
      <c r="L76" s="24"/>
      <c r="M76" s="22"/>
      <c r="N76" s="22">
        <f t="shared" si="54"/>
        <v>8388185.953181711</v>
      </c>
      <c r="O76" s="22">
        <f>EXP(1/capshare*(LN(AS76+1)-MFP)+LN(AC76/AC75))*O75</f>
        <v>8351999.3349073622</v>
      </c>
      <c r="P76" s="22">
        <f>P75*'MMRF indexes'!B75/'MMRF indexes'!B74</f>
        <v>7244376.1482259212</v>
      </c>
      <c r="Q76" s="29">
        <f t="shared" si="55"/>
        <v>3.0857139424789182</v>
      </c>
      <c r="R76" s="188"/>
      <c r="S76" s="188"/>
      <c r="T76" s="5"/>
      <c r="X76" s="29"/>
      <c r="Y76" s="29">
        <f t="shared" si="56"/>
        <v>3.085713942478896</v>
      </c>
      <c r="Z76" s="29">
        <f t="shared" si="70"/>
        <v>2.5897251485817563</v>
      </c>
      <c r="AA76" s="24"/>
      <c r="AB76" s="24">
        <f t="shared" si="57"/>
        <v>120.58272630320683</v>
      </c>
      <c r="AC76" s="28">
        <f t="shared" si="67"/>
        <v>129.42532495157729</v>
      </c>
      <c r="AD76" s="29"/>
      <c r="AE76" s="29">
        <f t="shared" si="58"/>
        <v>69563.744413022505</v>
      </c>
      <c r="AF76" s="29">
        <f t="shared" si="59"/>
        <v>64531.414837336881</v>
      </c>
      <c r="AG76" s="29">
        <f>'MMRF indexes'!C75/'MMRF indexes'!C74*AG75</f>
        <v>56505.725960934164</v>
      </c>
      <c r="AH76" s="29">
        <f t="shared" si="11"/>
        <v>2.0966678177745557</v>
      </c>
      <c r="AI76" s="31"/>
      <c r="AJ76" s="30">
        <f t="shared" si="60"/>
        <v>0.29755892772566944</v>
      </c>
      <c r="AK76" s="30">
        <f t="shared" si="61"/>
        <v>0.3103179328421436</v>
      </c>
      <c r="AL76" s="29"/>
      <c r="AM76" s="29">
        <f t="shared" si="62"/>
        <v>20699.313196121471</v>
      </c>
      <c r="AN76" s="29">
        <f t="shared" si="68"/>
        <v>20215.654886390505</v>
      </c>
      <c r="AO76" s="45"/>
      <c r="AP76" s="45">
        <f t="shared" si="63"/>
        <v>0.27990131996330697</v>
      </c>
      <c r="AQ76" s="45">
        <f t="shared" si="64"/>
        <v>0.25806370807325596</v>
      </c>
      <c r="AR76" s="156">
        <v>26209.64685538</v>
      </c>
      <c r="AS76" s="156">
        <v>1.4957459962E-2</v>
      </c>
    </row>
    <row r="77" spans="1:45" x14ac:dyDescent="0.2">
      <c r="A77" s="20">
        <f t="shared" si="69"/>
        <v>2033</v>
      </c>
      <c r="B77" s="22"/>
      <c r="C77" s="22">
        <f t="shared" si="65"/>
        <v>2561577.872164716</v>
      </c>
      <c r="D77" s="22">
        <f t="shared" si="66"/>
        <v>2655731.4032295803</v>
      </c>
      <c r="E77" s="24"/>
      <c r="F77" s="24">
        <f t="shared" si="52"/>
        <v>720185.65090338048</v>
      </c>
      <c r="G77" s="24">
        <f t="shared" si="53"/>
        <v>687705.5599176418</v>
      </c>
      <c r="H77" s="24"/>
      <c r="I77" s="24">
        <f t="shared" si="50"/>
        <v>28.1149231779853</v>
      </c>
      <c r="J77" s="24">
        <f t="shared" si="51"/>
        <v>25.8951473436409</v>
      </c>
      <c r="K77" s="24"/>
      <c r="L77" s="24"/>
      <c r="M77" s="22"/>
      <c r="N77" s="22">
        <f t="shared" si="54"/>
        <v>8647021.3766600974</v>
      </c>
      <c r="O77" s="22">
        <f>EXP(1/capshare*(LN(AS77+1)-MFP)+LN(AC77/AC76))*O76</f>
        <v>8580344.9314050991</v>
      </c>
      <c r="P77" s="22">
        <f>P76*'MMRF indexes'!B76/'MMRF indexes'!B75</f>
        <v>7410736.7544009909</v>
      </c>
      <c r="Q77" s="29">
        <f t="shared" si="55"/>
        <v>3.0857139424789182</v>
      </c>
      <c r="R77" s="188"/>
      <c r="S77" s="188"/>
      <c r="T77" s="5"/>
      <c r="X77" s="29"/>
      <c r="Y77" s="29">
        <f t="shared" si="56"/>
        <v>3.0857139424789182</v>
      </c>
      <c r="Z77" s="29">
        <f t="shared" si="70"/>
        <v>2.820160526719806</v>
      </c>
      <c r="AA77" s="24"/>
      <c r="AB77" s="24">
        <f t="shared" si="57"/>
        <v>121.7508533410974</v>
      </c>
      <c r="AC77" s="28">
        <f t="shared" si="67"/>
        <v>130.66408374828805</v>
      </c>
      <c r="AD77" s="29"/>
      <c r="AE77" s="29">
        <f t="shared" si="58"/>
        <v>71022.265054969292</v>
      </c>
      <c r="AF77" s="29">
        <f t="shared" si="59"/>
        <v>65667.203146155443</v>
      </c>
      <c r="AG77" s="29">
        <f>'MMRF indexes'!C76/'MMRF indexes'!C75*AG76</f>
        <v>57209.291440182933</v>
      </c>
      <c r="AH77" s="29">
        <f t="shared" si="11"/>
        <v>2.0966678177745557</v>
      </c>
      <c r="AI77" s="31"/>
      <c r="AJ77" s="30">
        <f t="shared" si="60"/>
        <v>0.29623817966714944</v>
      </c>
      <c r="AK77" s="30">
        <f t="shared" si="61"/>
        <v>0.30951336157935594</v>
      </c>
      <c r="AL77" s="29"/>
      <c r="AM77" s="29">
        <f t="shared" si="62"/>
        <v>21039.506515721867</v>
      </c>
      <c r="AN77" s="29">
        <f t="shared" si="68"/>
        <v>20519.410743014829</v>
      </c>
      <c r="AO77" s="45"/>
      <c r="AP77" s="45">
        <f t="shared" si="63"/>
        <v>0.28114923177985301</v>
      </c>
      <c r="AQ77" s="45">
        <f t="shared" si="64"/>
        <v>0.25895147343640901</v>
      </c>
      <c r="AR77" s="156">
        <v>26460.505260509999</v>
      </c>
      <c r="AS77" s="156">
        <v>1.4962183091E-2</v>
      </c>
    </row>
    <row r="78" spans="1:45" x14ac:dyDescent="0.2">
      <c r="A78" s="20">
        <f t="shared" si="69"/>
        <v>2034</v>
      </c>
      <c r="B78" s="22"/>
      <c r="C78" s="22">
        <f t="shared" si="65"/>
        <v>2628900.1514234357</v>
      </c>
      <c r="D78" s="22">
        <f t="shared" si="66"/>
        <v>2721258.2348816707</v>
      </c>
      <c r="E78" s="24"/>
      <c r="F78" s="24">
        <f t="shared" si="52"/>
        <v>742408.51994503941</v>
      </c>
      <c r="G78" s="24">
        <f t="shared" si="53"/>
        <v>706589.70088600181</v>
      </c>
      <c r="H78" s="24"/>
      <c r="I78" s="24">
        <f t="shared" si="50"/>
        <v>28.240270728542406</v>
      </c>
      <c r="J78" s="24">
        <f t="shared" si="51"/>
        <v>25.965551222915334</v>
      </c>
      <c r="K78" s="24"/>
      <c r="L78" s="24"/>
      <c r="M78" s="22"/>
      <c r="N78" s="22">
        <f t="shared" si="54"/>
        <v>8913843.7208888307</v>
      </c>
      <c r="O78" s="22">
        <f>EXP(1/capshare*(LN(AS78+1)-MFP)+LN(AC78/AC77))*O77</f>
        <v>8815015.6610638201</v>
      </c>
      <c r="P78" s="22">
        <f>P77*'MMRF indexes'!B77/'MMRF indexes'!B76</f>
        <v>7580204.2971462663</v>
      </c>
      <c r="Q78" s="29">
        <f t="shared" si="55"/>
        <v>3.0857139424789182</v>
      </c>
      <c r="R78" s="188"/>
      <c r="S78" s="188"/>
      <c r="T78" s="5"/>
      <c r="X78" s="29"/>
      <c r="Y78" s="29">
        <f t="shared" si="56"/>
        <v>3.0857139424790292</v>
      </c>
      <c r="Z78" s="29">
        <f t="shared" si="70"/>
        <v>2.7459631081972802</v>
      </c>
      <c r="AA78" s="24"/>
      <c r="AB78" s="24">
        <f t="shared" si="57"/>
        <v>122.93029643410203</v>
      </c>
      <c r="AC78" s="28">
        <f t="shared" si="67"/>
        <v>131.91302147202984</v>
      </c>
      <c r="AD78" s="29"/>
      <c r="AE78" s="29">
        <f t="shared" si="58"/>
        <v>72511.366029831377</v>
      </c>
      <c r="AF78" s="29">
        <f t="shared" si="59"/>
        <v>66824.454194864389</v>
      </c>
      <c r="AG78" s="29">
        <f>'MMRF indexes'!C77/'MMRF indexes'!C76*AG77</f>
        <v>57930.147473911398</v>
      </c>
      <c r="AH78" s="29">
        <f t="shared" si="11"/>
        <v>2.0966678177745557</v>
      </c>
      <c r="AI78" s="31"/>
      <c r="AJ78" s="30">
        <f t="shared" si="60"/>
        <v>0.29492329389428634</v>
      </c>
      <c r="AK78" s="30">
        <f t="shared" si="61"/>
        <v>0.3087071355870129</v>
      </c>
      <c r="AL78" s="29"/>
      <c r="AM78" s="29">
        <f t="shared" si="62"/>
        <v>21385.290914292091</v>
      </c>
      <c r="AN78" s="29">
        <f t="shared" si="68"/>
        <v>20826.367558845905</v>
      </c>
      <c r="AO78" s="45"/>
      <c r="AP78" s="45">
        <f t="shared" si="63"/>
        <v>0.28240270728542405</v>
      </c>
      <c r="AQ78" s="45">
        <f t="shared" si="64"/>
        <v>0.25965551222915334</v>
      </c>
      <c r="AR78" s="156">
        <v>26713.42497847</v>
      </c>
      <c r="AS78" s="156">
        <v>1.4972245760999999E-2</v>
      </c>
    </row>
    <row r="79" spans="1:45" x14ac:dyDescent="0.2">
      <c r="A79" s="20">
        <f t="shared" si="69"/>
        <v>2035</v>
      </c>
      <c r="B79" s="22"/>
      <c r="C79" s="22">
        <f t="shared" si="65"/>
        <v>2697991.7656431729</v>
      </c>
      <c r="D79" s="22">
        <f t="shared" si="66"/>
        <v>2788405.9372970443</v>
      </c>
      <c r="E79" s="24"/>
      <c r="F79" s="24">
        <f t="shared" si="52"/>
        <v>765317.12315513566</v>
      </c>
      <c r="G79" s="24">
        <f t="shared" si="53"/>
        <v>726030.02802572213</v>
      </c>
      <c r="H79" s="24"/>
      <c r="I79" s="24">
        <f t="shared" si="50"/>
        <v>28.366177128516629</v>
      </c>
      <c r="J79" s="24">
        <f t="shared" si="51"/>
        <v>26.03745811592637</v>
      </c>
      <c r="K79" s="24"/>
      <c r="L79" s="24"/>
      <c r="M79" s="22"/>
      <c r="N79" s="22">
        <f t="shared" si="54"/>
        <v>9188899.4393950794</v>
      </c>
      <c r="O79" s="22">
        <f>EXP(1/capshare*(LN(AS79+1)-MFP)+LN(AC79/AC78))*O78</f>
        <v>9056219.8277310319</v>
      </c>
      <c r="P79" s="22">
        <f>P78*'MMRF indexes'!B78/'MMRF indexes'!B77</f>
        <v>7752638.1607981147</v>
      </c>
      <c r="Q79" s="29">
        <f t="shared" si="55"/>
        <v>3.0857139424789182</v>
      </c>
      <c r="R79" s="188"/>
      <c r="S79" s="188"/>
      <c r="T79" s="5"/>
      <c r="X79" s="29"/>
      <c r="Y79" s="29">
        <f t="shared" si="56"/>
        <v>3.0857139424790292</v>
      </c>
      <c r="Z79" s="29">
        <f t="shared" si="70"/>
        <v>2.7512893430719165</v>
      </c>
      <c r="AA79" s="24"/>
      <c r="AB79" s="24">
        <f t="shared" si="57"/>
        <v>124.12116520480389</v>
      </c>
      <c r="AC79" s="28">
        <f t="shared" si="67"/>
        <v>133.17286468439326</v>
      </c>
      <c r="AD79" s="29"/>
      <c r="AE79" s="29">
        <f t="shared" si="58"/>
        <v>74031.68850560757</v>
      </c>
      <c r="AF79" s="29">
        <f t="shared" si="59"/>
        <v>68003.491921521636</v>
      </c>
      <c r="AG79" s="29">
        <f>'MMRF indexes'!C78/'MMRF indexes'!C77*AG78</f>
        <v>58668.522107903496</v>
      </c>
      <c r="AH79" s="29">
        <f t="shared" si="11"/>
        <v>2.0966678177745557</v>
      </c>
      <c r="AI79" s="31"/>
      <c r="AJ79" s="30">
        <f t="shared" si="60"/>
        <v>0.29361424438667993</v>
      </c>
      <c r="AK79" s="30">
        <f t="shared" si="61"/>
        <v>0.30789954200964426</v>
      </c>
      <c r="AL79" s="29"/>
      <c r="AM79" s="29">
        <f t="shared" si="62"/>
        <v>21736.75828124398</v>
      </c>
      <c r="AN79" s="29">
        <f t="shared" si="68"/>
        <v>21138.215971258633</v>
      </c>
      <c r="AO79" s="45"/>
      <c r="AP79" s="45">
        <f t="shared" si="63"/>
        <v>0.28366177128516629</v>
      </c>
      <c r="AQ79" s="45">
        <f t="shared" si="64"/>
        <v>0.26037458115926371</v>
      </c>
      <c r="AR79" s="156">
        <v>26968.553143699999</v>
      </c>
      <c r="AS79" s="156">
        <v>1.4981598323999999E-2</v>
      </c>
    </row>
    <row r="80" spans="1:45" x14ac:dyDescent="0.2">
      <c r="A80" s="20">
        <f t="shared" si="69"/>
        <v>2036</v>
      </c>
      <c r="B80" s="22"/>
      <c r="C80" s="22">
        <f t="shared" si="65"/>
        <v>2768899.2157184118</v>
      </c>
      <c r="D80" s="22">
        <f t="shared" si="66"/>
        <v>2856797.8737751837</v>
      </c>
      <c r="E80" s="24"/>
      <c r="F80" s="24">
        <f t="shared" si="52"/>
        <v>788932.62032851018</v>
      </c>
      <c r="G80" s="24">
        <f t="shared" si="53"/>
        <v>744782.97375712916</v>
      </c>
      <c r="H80" s="24"/>
      <c r="I80" s="24">
        <f t="shared" si="50"/>
        <v>28.492644869481666</v>
      </c>
      <c r="J80" s="24">
        <f t="shared" si="51"/>
        <v>26.070551948882471</v>
      </c>
      <c r="K80" s="24"/>
      <c r="L80" s="24"/>
      <c r="M80" s="22"/>
      <c r="N80" s="22">
        <f t="shared" si="54"/>
        <v>9472442.59055686</v>
      </c>
      <c r="O80" s="22">
        <f>EXP(1/capshare*(LN(AS80+1)-MFP)+LN(AC80/AC79))*O79</f>
        <v>9302910.710962953</v>
      </c>
      <c r="P80" s="22">
        <f>P79*'MMRF indexes'!B79/'MMRF indexes'!B78</f>
        <v>7927875.4097460657</v>
      </c>
      <c r="Q80" s="29">
        <f t="shared" si="55"/>
        <v>3.0857139424789182</v>
      </c>
      <c r="R80" s="188"/>
      <c r="S80" s="188"/>
      <c r="T80" s="5"/>
      <c r="X80" s="29"/>
      <c r="Y80" s="29">
        <f t="shared" si="56"/>
        <v>3.0857139424786517</v>
      </c>
      <c r="Z80" s="29">
        <f t="shared" si="70"/>
        <v>2.5829435433134318</v>
      </c>
      <c r="AA80" s="24"/>
      <c r="AB80" s="24">
        <f t="shared" si="57"/>
        <v>125.3235703377384</v>
      </c>
      <c r="AC80" s="28">
        <f t="shared" si="67"/>
        <v>134.42259894922825</v>
      </c>
      <c r="AD80" s="29"/>
      <c r="AE80" s="29">
        <f t="shared" si="58"/>
        <v>75583.887093459751</v>
      </c>
      <c r="AF80" s="29">
        <f t="shared" si="59"/>
        <v>69206.448794199299</v>
      </c>
      <c r="AG80" s="29">
        <f>'MMRF indexes'!C79/'MMRF indexes'!C78*AG79</f>
        <v>59418.392338861515</v>
      </c>
      <c r="AH80" s="29">
        <f t="shared" si="11"/>
        <v>2.0966678177745557</v>
      </c>
      <c r="AI80" s="31"/>
      <c r="AJ80" s="30">
        <f t="shared" si="60"/>
        <v>0.29231100523942427</v>
      </c>
      <c r="AK80" s="30">
        <f t="shared" si="61"/>
        <v>0.30708645525411843</v>
      </c>
      <c r="AL80" s="29"/>
      <c r="AM80" s="29">
        <f t="shared" si="62"/>
        <v>22094.002016192317</v>
      </c>
      <c r="AN80" s="29">
        <f t="shared" si="68"/>
        <v>21451.801615483131</v>
      </c>
      <c r="AO80" s="45"/>
      <c r="AP80" s="45">
        <f t="shared" si="63"/>
        <v>0.28492644869481665</v>
      </c>
      <c r="AQ80" s="45">
        <f t="shared" si="64"/>
        <v>0.2607055194888247</v>
      </c>
      <c r="AR80" s="156">
        <v>27221.6341675</v>
      </c>
      <c r="AS80" s="156">
        <v>1.5002166512999999E-2</v>
      </c>
    </row>
    <row r="81" spans="1:45" x14ac:dyDescent="0.2">
      <c r="A81" s="20">
        <f t="shared" si="69"/>
        <v>2037</v>
      </c>
      <c r="B81" s="22"/>
      <c r="C81" s="22">
        <f t="shared" si="65"/>
        <v>2841670.2246599891</v>
      </c>
      <c r="D81" s="22">
        <f t="shared" si="66"/>
        <v>2926341.5956426691</v>
      </c>
      <c r="E81" s="24"/>
      <c r="F81" s="24">
        <f t="shared" si="52"/>
        <v>813276.82419075258</v>
      </c>
      <c r="G81" s="24">
        <f t="shared" si="53"/>
        <v>763616.89314543642</v>
      </c>
      <c r="H81" s="24"/>
      <c r="I81" s="24">
        <f t="shared" si="50"/>
        <v>28.619676454119958</v>
      </c>
      <c r="J81" s="24">
        <f t="shared" si="51"/>
        <v>26.094591768864717</v>
      </c>
      <c r="K81" s="24"/>
      <c r="L81" s="24"/>
      <c r="M81" s="22"/>
      <c r="N81" s="22">
        <f t="shared" si="54"/>
        <v>9764735.0722669847</v>
      </c>
      <c r="O81" s="22">
        <f>EXP(1/capshare*(LN(AS81+1)-MFP)+LN(AC81/AC80))*O80</f>
        <v>9554867.5150054265</v>
      </c>
      <c r="P81" s="22">
        <f>P80*'MMRF indexes'!B80/'MMRF indexes'!B79</f>
        <v>8105831.2281930121</v>
      </c>
      <c r="Q81" s="29">
        <f t="shared" si="55"/>
        <v>3.0857139424789182</v>
      </c>
      <c r="R81" s="188"/>
      <c r="S81" s="188"/>
      <c r="T81" s="5"/>
      <c r="X81" s="29"/>
      <c r="Y81" s="29">
        <f t="shared" si="56"/>
        <v>3.0857139424790736</v>
      </c>
      <c r="Z81" s="29">
        <f t="shared" si="70"/>
        <v>2.5287795306728977</v>
      </c>
      <c r="AA81" s="24"/>
      <c r="AB81" s="24">
        <f t="shared" si="57"/>
        <v>126.53762358968083</v>
      </c>
      <c r="AC81" s="28">
        <f t="shared" si="67"/>
        <v>135.65664284813829</v>
      </c>
      <c r="AD81" s="29"/>
      <c r="AE81" s="29">
        <f t="shared" si="58"/>
        <v>77168.630129571378</v>
      </c>
      <c r="AF81" s="29">
        <f t="shared" si="59"/>
        <v>70434.202958285532</v>
      </c>
      <c r="AG81" s="29">
        <f>'MMRF indexes'!C80/'MMRF indexes'!C79*AG80</f>
        <v>60180.093039006249</v>
      </c>
      <c r="AH81" s="29">
        <f t="shared" si="11"/>
        <v>2.0966678177745557</v>
      </c>
      <c r="AI81" s="31"/>
      <c r="AJ81" s="30">
        <f t="shared" si="60"/>
        <v>0.29101355066259527</v>
      </c>
      <c r="AK81" s="30">
        <f t="shared" si="61"/>
        <v>0.30626710323790474</v>
      </c>
      <c r="AL81" s="29"/>
      <c r="AM81" s="29">
        <f t="shared" si="62"/>
        <v>22457.117053775048</v>
      </c>
      <c r="AN81" s="29">
        <f t="shared" si="68"/>
        <v>21769.714456629095</v>
      </c>
      <c r="AO81" s="45"/>
      <c r="AP81" s="45">
        <f t="shared" si="63"/>
        <v>0.28619676454119958</v>
      </c>
      <c r="AQ81" s="45">
        <f t="shared" si="64"/>
        <v>0.26094591768864717</v>
      </c>
      <c r="AR81" s="156">
        <v>27471.537768720002</v>
      </c>
      <c r="AS81" s="156">
        <v>1.5024977098000001E-2</v>
      </c>
    </row>
    <row r="82" spans="1:45" x14ac:dyDescent="0.2">
      <c r="A82" s="20">
        <f t="shared" si="69"/>
        <v>2038</v>
      </c>
      <c r="B82" s="22"/>
      <c r="C82" s="22">
        <f t="shared" si="65"/>
        <v>2916353.7697142255</v>
      </c>
      <c r="D82" s="22">
        <f t="shared" si="66"/>
        <v>2997679.6781468065</v>
      </c>
      <c r="E82" s="24"/>
      <c r="F82" s="24">
        <f t="shared" si="52"/>
        <v>838372.2205457557</v>
      </c>
      <c r="G82" s="24">
        <f t="shared" si="53"/>
        <v>784694.80320265517</v>
      </c>
      <c r="H82" s="24"/>
      <c r="I82" s="24">
        <f t="shared" si="50"/>
        <v>28.747274396271482</v>
      </c>
      <c r="J82" s="24">
        <f t="shared" si="51"/>
        <v>26.176739593730069</v>
      </c>
      <c r="K82" s="24"/>
      <c r="L82" s="24"/>
      <c r="M82" s="22"/>
      <c r="N82" s="22">
        <f t="shared" si="54"/>
        <v>10066046.863838056</v>
      </c>
      <c r="O82" s="22">
        <f>EXP(1/capshare*(LN(AS82+1)-MFP)+LN(AC82/AC81))*O81</f>
        <v>9814044.6048827823</v>
      </c>
      <c r="P82" s="22">
        <f>P81*'MMRF indexes'!B81/'MMRF indexes'!B80</f>
        <v>8286398.4803951401</v>
      </c>
      <c r="Q82" s="29">
        <f t="shared" si="55"/>
        <v>3.0857139424789182</v>
      </c>
      <c r="R82" s="188"/>
      <c r="S82" s="188"/>
      <c r="T82" s="5"/>
      <c r="X82" s="29"/>
      <c r="Y82" s="29">
        <f t="shared" si="56"/>
        <v>3.0857139424788294</v>
      </c>
      <c r="Z82" s="29">
        <f t="shared" si="70"/>
        <v>2.7602728863679316</v>
      </c>
      <c r="AA82" s="24"/>
      <c r="AB82" s="24">
        <f t="shared" si="57"/>
        <v>127.7634378000334</v>
      </c>
      <c r="AC82" s="28">
        <f t="shared" si="67"/>
        <v>136.9059149979449</v>
      </c>
      <c r="AD82" s="29"/>
      <c r="AE82" s="29">
        <f t="shared" si="58"/>
        <v>78786.599962915585</v>
      </c>
      <c r="AF82" s="29">
        <f t="shared" si="59"/>
        <v>71684.591604607442</v>
      </c>
      <c r="AG82" s="29">
        <f>'MMRF indexes'!C81/'MMRF indexes'!C80*AG81</f>
        <v>60953.151495386177</v>
      </c>
      <c r="AH82" s="29">
        <f t="shared" si="11"/>
        <v>2.0966678177745557</v>
      </c>
      <c r="AI82" s="31"/>
      <c r="AJ82" s="30">
        <f t="shared" si="60"/>
        <v>0.28972185498074038</v>
      </c>
      <c r="AK82" s="30">
        <f t="shared" si="61"/>
        <v>0.30544793699586109</v>
      </c>
      <c r="AL82" s="29"/>
      <c r="AM82" s="29">
        <f t="shared" si="62"/>
        <v>22826.19988888138</v>
      </c>
      <c r="AN82" s="29">
        <f t="shared" si="68"/>
        <v>22097.551695294263</v>
      </c>
      <c r="AO82" s="45"/>
      <c r="AP82" s="45">
        <f t="shared" si="63"/>
        <v>0.28747274396271483</v>
      </c>
      <c r="AQ82" s="45">
        <f t="shared" si="64"/>
        <v>0.2617673959373007</v>
      </c>
      <c r="AR82" s="156">
        <v>27724.52521059</v>
      </c>
      <c r="AS82" s="156">
        <v>1.5030415873999999E-2</v>
      </c>
    </row>
    <row r="83" spans="1:45" x14ac:dyDescent="0.2">
      <c r="A83" s="20">
        <f t="shared" si="69"/>
        <v>2039</v>
      </c>
      <c r="B83" s="22"/>
      <c r="C83" s="22">
        <f t="shared" si="65"/>
        <v>2993000.1153261992</v>
      </c>
      <c r="D83" s="22">
        <f t="shared" si="66"/>
        <v>3070583.1008408973</v>
      </c>
      <c r="E83" s="24"/>
      <c r="F83" s="24">
        <f t="shared" si="52"/>
        <v>864241.98904500529</v>
      </c>
      <c r="G83" s="24">
        <f t="shared" si="53"/>
        <v>805557.21755899489</v>
      </c>
      <c r="H83" s="24"/>
      <c r="I83" s="24">
        <f t="shared" si="50"/>
        <v>28.875441220984179</v>
      </c>
      <c r="J83" s="24">
        <f t="shared" si="51"/>
        <v>26.234665895815958</v>
      </c>
      <c r="K83" s="24"/>
      <c r="L83" s="24"/>
      <c r="M83" s="22"/>
      <c r="N83" s="22">
        <f t="shared" si="54"/>
        <v>10376656.275371969</v>
      </c>
      <c r="O83" s="22">
        <f>EXP(1/capshare*(LN(AS83+1)-MFP)+LN(AC83/AC82))*O82</f>
        <v>10079829.369173223</v>
      </c>
      <c r="P83" s="22">
        <f>P82*'MMRF indexes'!B82/'MMRF indexes'!B81</f>
        <v>8469481.1905819681</v>
      </c>
      <c r="Q83" s="29">
        <f t="shared" si="55"/>
        <v>3.0857139424789182</v>
      </c>
      <c r="R83" s="188"/>
      <c r="S83" s="188"/>
      <c r="T83" s="5"/>
      <c r="X83" s="29"/>
      <c r="Y83" s="29">
        <f t="shared" si="56"/>
        <v>3.0857139424788071</v>
      </c>
      <c r="Z83" s="29">
        <f t="shared" si="70"/>
        <v>2.658666053501535</v>
      </c>
      <c r="AA83" s="24"/>
      <c r="AB83" s="24">
        <f t="shared" si="57"/>
        <v>129.00112690131309</v>
      </c>
      <c r="AC83" s="28">
        <f t="shared" si="67"/>
        <v>138.15721767540651</v>
      </c>
      <c r="AD83" s="29"/>
      <c r="AE83" s="29">
        <f t="shared" si="58"/>
        <v>80438.493249056817</v>
      </c>
      <c r="AF83" s="29">
        <f t="shared" si="59"/>
        <v>72959.122503865699</v>
      </c>
      <c r="AG83" s="29">
        <f>'MMRF indexes'!C82/'MMRF indexes'!C81*AG82</f>
        <v>61736.995918136941</v>
      </c>
      <c r="AH83" s="29">
        <f t="shared" si="11"/>
        <v>2.0966678177745557</v>
      </c>
      <c r="AI83" s="31"/>
      <c r="AJ83" s="30">
        <f t="shared" si="60"/>
        <v>0.28843589263237018</v>
      </c>
      <c r="AK83" s="30">
        <f t="shared" si="61"/>
        <v>0.30462649598331004</v>
      </c>
      <c r="AL83" s="29"/>
      <c r="AM83" s="29">
        <f t="shared" si="62"/>
        <v>23201.348602294525</v>
      </c>
      <c r="AN83" s="29">
        <f t="shared" si="68"/>
        <v>22428.418091993979</v>
      </c>
      <c r="AO83" s="45"/>
      <c r="AP83" s="45">
        <f t="shared" si="63"/>
        <v>0.28875441220984177</v>
      </c>
      <c r="AQ83" s="45">
        <f t="shared" si="64"/>
        <v>0.26234665895815956</v>
      </c>
      <c r="AR83" s="156">
        <v>27977.923850290001</v>
      </c>
      <c r="AS83" s="156">
        <v>1.5042590558E-2</v>
      </c>
    </row>
    <row r="84" spans="1:45" x14ac:dyDescent="0.2">
      <c r="A84" s="20">
        <f t="shared" si="69"/>
        <v>2040</v>
      </c>
      <c r="B84" s="22"/>
      <c r="C84" s="22">
        <f t="shared" si="65"/>
        <v>3071660.8469693456</v>
      </c>
      <c r="D84" s="22">
        <f t="shared" si="66"/>
        <v>3144838.6571059912</v>
      </c>
      <c r="E84" s="24"/>
      <c r="F84" s="24">
        <f t="shared" si="52"/>
        <v>890910.0245977249</v>
      </c>
      <c r="G84" s="24">
        <f t="shared" si="53"/>
        <v>826209.29511931166</v>
      </c>
      <c r="H84" s="24"/>
      <c r="I84" s="24">
        <f t="shared" si="50"/>
        <v>29.004179464563652</v>
      </c>
      <c r="J84" s="24">
        <f t="shared" si="51"/>
        <v>26.271913608427312</v>
      </c>
      <c r="K84" s="24"/>
      <c r="L84" s="24"/>
      <c r="M84" s="22"/>
      <c r="N84" s="22">
        <f t="shared" si="54"/>
        <v>10696850.204824235</v>
      </c>
      <c r="O84" s="22">
        <f>EXP(1/capshare*(LN(AS84+1)-MFP)+LN(AC84/AC83))*O83</f>
        <v>10351648.048988007</v>
      </c>
      <c r="P84" s="22">
        <f>P83*'MMRF indexes'!B83/'MMRF indexes'!B82</f>
        <v>8654995.6589535773</v>
      </c>
      <c r="Q84" s="29">
        <f t="shared" si="55"/>
        <v>3.0857139424789182</v>
      </c>
      <c r="R84" s="188"/>
      <c r="S84" s="188"/>
      <c r="T84" s="5"/>
      <c r="X84" s="29"/>
      <c r="Y84" s="29">
        <f t="shared" si="56"/>
        <v>3.085713942479007</v>
      </c>
      <c r="Z84" s="29">
        <f t="shared" si="70"/>
        <v>2.5637008905334824</v>
      </c>
      <c r="AA84" s="24"/>
      <c r="AB84" s="24">
        <f t="shared" si="57"/>
        <v>130.25080592974098</v>
      </c>
      <c r="AC84" s="28">
        <f t="shared" si="67"/>
        <v>139.39886332259152</v>
      </c>
      <c r="AD84" s="29"/>
      <c r="AE84" s="29">
        <f t="shared" si="58"/>
        <v>82125.02125011255</v>
      </c>
      <c r="AF84" s="29">
        <f t="shared" si="59"/>
        <v>74259.19984033599</v>
      </c>
      <c r="AG84" s="29">
        <f>'MMRF indexes'!C83/'MMRF indexes'!C82*AG83</f>
        <v>62531.011568225273</v>
      </c>
      <c r="AH84" s="29">
        <f t="shared" si="11"/>
        <v>2.0966678177745557</v>
      </c>
      <c r="AI84" s="31"/>
      <c r="AJ84" s="30">
        <f t="shared" si="60"/>
        <v>0.28715563816945283</v>
      </c>
      <c r="AK84" s="30">
        <f t="shared" si="61"/>
        <v>0.30380077087468554</v>
      </c>
      <c r="AL84" s="29"/>
      <c r="AM84" s="29">
        <f t="shared" si="62"/>
        <v>23582.662886755883</v>
      </c>
      <c r="AN84" s="29">
        <f t="shared" si="68"/>
        <v>22762.753260525504</v>
      </c>
      <c r="AO84" s="45"/>
      <c r="AP84" s="45">
        <f t="shared" si="63"/>
        <v>0.29004179464563651</v>
      </c>
      <c r="AQ84" s="45">
        <f t="shared" si="64"/>
        <v>0.26271913608427311</v>
      </c>
      <c r="AR84" s="156">
        <v>28229.36686536</v>
      </c>
      <c r="AS84" s="156">
        <v>1.5060340746E-2</v>
      </c>
    </row>
    <row r="85" spans="1:45" x14ac:dyDescent="0.2">
      <c r="A85" s="20">
        <f t="shared" si="69"/>
        <v>2041</v>
      </c>
      <c r="B85" s="22"/>
      <c r="C85" s="22">
        <f t="shared" si="65"/>
        <v>3152388.9058641521</v>
      </c>
      <c r="D85" s="22">
        <f t="shared" si="66"/>
        <v>3220048.8724210705</v>
      </c>
      <c r="E85" s="24"/>
      <c r="F85" s="24">
        <f t="shared" si="52"/>
        <v>918400.95944168046</v>
      </c>
      <c r="G85" s="24">
        <f t="shared" si="53"/>
        <v>846060.30701071955</v>
      </c>
      <c r="H85" s="24"/>
      <c r="I85" s="24">
        <f t="shared" si="50"/>
        <v>29.133491674623276</v>
      </c>
      <c r="J85" s="24">
        <f t="shared" si="51"/>
        <v>26.274766021628395</v>
      </c>
      <c r="K85" s="24"/>
      <c r="L85" s="24"/>
      <c r="M85" s="22"/>
      <c r="N85" s="22">
        <f t="shared" si="54"/>
        <v>11026924.403000582</v>
      </c>
      <c r="O85" s="22">
        <f>EXP(1/capshare*(LN(AS85+1)-MFP)+LN(AC85/AC84))*O84</f>
        <v>10628367.713304386</v>
      </c>
      <c r="P85" s="22">
        <f>P84*'MMRF indexes'!B84/'MMRF indexes'!B83</f>
        <v>8842853.7217208985</v>
      </c>
      <c r="Q85" s="29">
        <f t="shared" si="55"/>
        <v>3.0857139424789182</v>
      </c>
      <c r="R85" s="188"/>
      <c r="S85" s="188"/>
      <c r="T85" s="5"/>
      <c r="X85" s="29"/>
      <c r="Y85" s="29">
        <f t="shared" si="56"/>
        <v>3.0857139424790514</v>
      </c>
      <c r="Z85" s="29">
        <f t="shared" si="70"/>
        <v>2.4026614090006282</v>
      </c>
      <c r="AA85" s="24"/>
      <c r="AB85" s="24">
        <f t="shared" si="57"/>
        <v>131.51259103593426</v>
      </c>
      <c r="AC85" s="28">
        <f t="shared" si="67"/>
        <v>140.6111848627402</v>
      </c>
      <c r="AD85" s="29"/>
      <c r="AE85" s="29">
        <f t="shared" si="58"/>
        <v>83846.910141004177</v>
      </c>
      <c r="AF85" s="29">
        <f t="shared" si="59"/>
        <v>75586.929472782926</v>
      </c>
      <c r="AG85" s="29">
        <f>'MMRF indexes'!C84/'MMRF indexes'!C83*AG84</f>
        <v>63333.82653525754</v>
      </c>
      <c r="AH85" s="29">
        <f t="shared" ref="AH85:AH104" si="71">(AE85/AE84-1)*100</f>
        <v>2.0966678177745557</v>
      </c>
      <c r="AI85" s="31"/>
      <c r="AJ85" s="30">
        <f t="shared" si="60"/>
        <v>0.28588106625691045</v>
      </c>
      <c r="AK85" s="30">
        <f t="shared" si="61"/>
        <v>0.30296739436200304</v>
      </c>
      <c r="AL85" s="29"/>
      <c r="AM85" s="29">
        <f t="shared" si="62"/>
        <v>23970.244073457568</v>
      </c>
      <c r="AN85" s="29">
        <f t="shared" si="68"/>
        <v>23099.534642326002</v>
      </c>
      <c r="AO85" s="45"/>
      <c r="AP85" s="45">
        <f t="shared" si="63"/>
        <v>0.29133491674623274</v>
      </c>
      <c r="AQ85" s="45">
        <f t="shared" si="64"/>
        <v>0.26274766021628393</v>
      </c>
      <c r="AR85" s="156">
        <v>28474.871517979998</v>
      </c>
      <c r="AS85" s="156">
        <v>1.5087450427E-2</v>
      </c>
    </row>
    <row r="86" spans="1:45" x14ac:dyDescent="0.2">
      <c r="A86" s="20">
        <f t="shared" si="69"/>
        <v>2042</v>
      </c>
      <c r="B86" s="22"/>
      <c r="C86" s="22">
        <f t="shared" si="65"/>
        <v>3235238.6246093139</v>
      </c>
      <c r="D86" s="22">
        <f t="shared" si="66"/>
        <v>3296208.6073756637</v>
      </c>
      <c r="E86" s="24"/>
      <c r="F86" s="24">
        <f t="shared" si="52"/>
        <v>946740.18589503132</v>
      </c>
      <c r="G86" s="24">
        <f t="shared" si="53"/>
        <v>866210.5914904438</v>
      </c>
      <c r="H86" s="24"/>
      <c r="I86" s="24">
        <f t="shared" si="50"/>
        <v>29.263380410134637</v>
      </c>
      <c r="J86" s="24">
        <f t="shared" si="51"/>
        <v>26.278997923620285</v>
      </c>
      <c r="K86" s="24"/>
      <c r="L86" s="24"/>
      <c r="M86" s="22"/>
      <c r="N86" s="22">
        <f t="shared" si="54"/>
        <v>11367183.746730581</v>
      </c>
      <c r="O86" s="22">
        <f>EXP(1/capshare*(LN(AS86+1)-MFP)+LN(AC86/AC85))*O85</f>
        <v>10910018.080563087</v>
      </c>
      <c r="P86" s="22">
        <f>P85*'MMRF indexes'!B85/'MMRF indexes'!B84</f>
        <v>9032979.491065342</v>
      </c>
      <c r="Q86" s="29">
        <f t="shared" si="55"/>
        <v>3.0857139424789182</v>
      </c>
      <c r="R86" s="188"/>
      <c r="S86" s="188"/>
      <c r="T86" s="5"/>
      <c r="X86" s="29"/>
      <c r="Y86" s="29">
        <f t="shared" si="56"/>
        <v>3.0857139424787849</v>
      </c>
      <c r="Z86" s="29">
        <f t="shared" si="70"/>
        <v>2.3816605403601532</v>
      </c>
      <c r="AA86" s="24"/>
      <c r="AB86" s="24">
        <f t="shared" si="57"/>
        <v>132.78659949570181</v>
      </c>
      <c r="AC86" s="28">
        <f t="shared" si="67"/>
        <v>141.793862004152</v>
      </c>
      <c r="AD86" s="29"/>
      <c r="AE86" s="29">
        <f t="shared" si="58"/>
        <v>85604.901322128964</v>
      </c>
      <c r="AF86" s="29">
        <f t="shared" si="59"/>
        <v>76942.809275084277</v>
      </c>
      <c r="AG86" s="29">
        <f>'MMRF indexes'!C85/'MMRF indexes'!C84*AG85</f>
        <v>64144.454896453797</v>
      </c>
      <c r="AH86" s="29">
        <f t="shared" si="71"/>
        <v>2.0966678177745557</v>
      </c>
      <c r="AI86" s="31"/>
      <c r="AJ86" s="30">
        <f t="shared" si="60"/>
        <v>0.28461215167211756</v>
      </c>
      <c r="AK86" s="30">
        <f t="shared" si="61"/>
        <v>0.30212677770425289</v>
      </c>
      <c r="AL86" s="29"/>
      <c r="AM86" s="29">
        <f t="shared" si="62"/>
        <v>24364.19515897036</v>
      </c>
      <c r="AN86" s="29">
        <f t="shared" si="68"/>
        <v>23442.008618256856</v>
      </c>
      <c r="AO86" s="45"/>
      <c r="AP86" s="45">
        <f t="shared" si="63"/>
        <v>0.29263380410134637</v>
      </c>
      <c r="AQ86" s="45">
        <f t="shared" si="64"/>
        <v>0.26278997923620284</v>
      </c>
      <c r="AR86" s="156">
        <v>28714.372946560001</v>
      </c>
      <c r="AS86" s="156">
        <v>1.5113637333E-2</v>
      </c>
    </row>
    <row r="87" spans="1:45" x14ac:dyDescent="0.2">
      <c r="A87" s="20">
        <f t="shared" si="69"/>
        <v>2043</v>
      </c>
      <c r="B87" s="22"/>
      <c r="C87" s="22">
        <f t="shared" si="65"/>
        <v>3320265.7637493336</v>
      </c>
      <c r="D87" s="22">
        <f t="shared" si="66"/>
        <v>3373829.4110675906</v>
      </c>
      <c r="E87" s="24"/>
      <c r="F87" s="24">
        <f t="shared" si="52"/>
        <v>975953.87981024571</v>
      </c>
      <c r="G87" s="24">
        <f t="shared" si="53"/>
        <v>888217.44256027229</v>
      </c>
      <c r="H87" s="24"/>
      <c r="I87" s="24">
        <f t="shared" si="50"/>
        <v>29.393848241478487</v>
      </c>
      <c r="J87" s="24">
        <f t="shared" si="51"/>
        <v>26.326685031748866</v>
      </c>
      <c r="K87" s="24"/>
      <c r="L87" s="24"/>
      <c r="M87" s="22"/>
      <c r="N87" s="22">
        <f t="shared" si="54"/>
        <v>11717942.520470643</v>
      </c>
      <c r="O87" s="22">
        <f>EXP(1/capshare*(LN(AS87+1)-MFP)+LN(AC87/AC86))*O86</f>
        <v>11198184.528692389</v>
      </c>
      <c r="P87" s="22">
        <f>P86*'MMRF indexes'!B86/'MMRF indexes'!B85</f>
        <v>9225298.1951657236</v>
      </c>
      <c r="Q87" s="29">
        <f t="shared" si="55"/>
        <v>3.0857139424789182</v>
      </c>
      <c r="R87" s="188"/>
      <c r="S87" s="188"/>
      <c r="T87" s="5"/>
      <c r="X87" s="29"/>
      <c r="Y87" s="29">
        <f t="shared" si="56"/>
        <v>3.0857139424789848</v>
      </c>
      <c r="Z87" s="29">
        <f t="shared" si="70"/>
        <v>2.5405890075717474</v>
      </c>
      <c r="AA87" s="24"/>
      <c r="AB87" s="24">
        <f t="shared" si="57"/>
        <v>134.07294972094422</v>
      </c>
      <c r="AC87" s="28">
        <f t="shared" si="67"/>
        <v>142.97017056254916</v>
      </c>
      <c r="AD87" s="29"/>
      <c r="AE87" s="29">
        <f t="shared" si="58"/>
        <v>87399.751738587714</v>
      </c>
      <c r="AF87" s="29">
        <f t="shared" si="59"/>
        <v>78325.321181548192</v>
      </c>
      <c r="AG87" s="29">
        <f>'MMRF indexes'!C86/'MMRF indexes'!C85*AG86</f>
        <v>64961.830331138386</v>
      </c>
      <c r="AH87" s="29">
        <f t="shared" si="71"/>
        <v>2.0966678177745557</v>
      </c>
      <c r="AI87" s="31"/>
      <c r="AJ87" s="30">
        <f t="shared" si="60"/>
        <v>0.28334886930440217</v>
      </c>
      <c r="AK87" s="30">
        <f t="shared" si="61"/>
        <v>0.3012836056079487</v>
      </c>
      <c r="AL87" s="29"/>
      <c r="AM87" s="29">
        <f t="shared" si="62"/>
        <v>24764.620832614215</v>
      </c>
      <c r="AN87" s="29">
        <f t="shared" si="68"/>
        <v>23793.903088476411</v>
      </c>
      <c r="AO87" s="45"/>
      <c r="AP87" s="45">
        <f t="shared" si="63"/>
        <v>0.29393848241478487</v>
      </c>
      <c r="AQ87" s="45">
        <f t="shared" si="64"/>
        <v>0.26326685031748864</v>
      </c>
      <c r="AR87" s="156">
        <v>28952.584686959999</v>
      </c>
      <c r="AS87" s="156">
        <v>1.5127111558000001E-2</v>
      </c>
    </row>
    <row r="88" spans="1:45" x14ac:dyDescent="0.2">
      <c r="A88" s="20">
        <f t="shared" si="69"/>
        <v>2044</v>
      </c>
      <c r="B88" s="22"/>
      <c r="C88" s="22">
        <f t="shared" si="65"/>
        <v>3407527.5493031736</v>
      </c>
      <c r="D88" s="22">
        <f t="shared" si="66"/>
        <v>3452828.3912976636</v>
      </c>
      <c r="E88" s="24"/>
      <c r="F88" s="24">
        <f t="shared" si="52"/>
        <v>1006069.0247517135</v>
      </c>
      <c r="G88" s="24">
        <f t="shared" si="53"/>
        <v>910392.09803918749</v>
      </c>
      <c r="H88" s="24"/>
      <c r="I88" s="24">
        <f t="shared" si="50"/>
        <v>29.5248977504951</v>
      </c>
      <c r="J88" s="24">
        <f t="shared" si="51"/>
        <v>26.366560826877301</v>
      </c>
      <c r="K88" s="24"/>
      <c r="L88" s="24"/>
      <c r="M88" s="22"/>
      <c r="N88" s="22">
        <f t="shared" si="54"/>
        <v>12079524.706596471</v>
      </c>
      <c r="O88" s="22">
        <f>EXP(1/capshare*(LN(AS88+1)-MFP)+LN(AC88/AC87))*O87</f>
        <v>11492676.477653494</v>
      </c>
      <c r="P88" s="22">
        <f>P87*'MMRF indexes'!B87/'MMRF indexes'!B86</f>
        <v>9419742.874182187</v>
      </c>
      <c r="Q88" s="29">
        <f t="shared" si="55"/>
        <v>3.0857139424789182</v>
      </c>
      <c r="R88" s="188"/>
      <c r="S88" s="188"/>
      <c r="T88" s="5"/>
      <c r="X88" s="29"/>
      <c r="Y88" s="29">
        <f t="shared" si="56"/>
        <v>3.0857139424788294</v>
      </c>
      <c r="Z88" s="29">
        <f t="shared" si="70"/>
        <v>2.4965345664679894</v>
      </c>
      <c r="AA88" s="24"/>
      <c r="AB88" s="24">
        <f t="shared" si="57"/>
        <v>135.37176127065965</v>
      </c>
      <c r="AC88" s="28">
        <f t="shared" si="67"/>
        <v>144.13530212179006</v>
      </c>
      <c r="AD88" s="29"/>
      <c r="AE88" s="29">
        <f t="shared" si="58"/>
        <v>89232.234206105539</v>
      </c>
      <c r="AF88" s="29">
        <f t="shared" si="59"/>
        <v>79735.334151119503</v>
      </c>
      <c r="AG88" s="29">
        <f>'MMRF indexes'!C87/'MMRF indexes'!C86*AG87</f>
        <v>65784.839334675373</v>
      </c>
      <c r="AH88" s="29">
        <f t="shared" si="71"/>
        <v>2.0966678177745557</v>
      </c>
      <c r="AI88" s="31"/>
      <c r="AJ88" s="30">
        <f t="shared" si="60"/>
        <v>0.28209119415454875</v>
      </c>
      <c r="AK88" s="30">
        <f t="shared" si="61"/>
        <v>0.30043727394670744</v>
      </c>
      <c r="AL88" s="29"/>
      <c r="AM88" s="29">
        <f t="shared" si="62"/>
        <v>25171.627504278604</v>
      </c>
      <c r="AN88" s="29">
        <f t="shared" si="68"/>
        <v>24150.690858881349</v>
      </c>
      <c r="AO88" s="45"/>
      <c r="AP88" s="45">
        <f t="shared" ref="AP88:AP104" si="72">F88/C88</f>
        <v>0.29524897750495099</v>
      </c>
      <c r="AQ88" s="45">
        <f t="shared" ref="AQ88:AQ104" si="73">G88/D88</f>
        <v>0.263665608268773</v>
      </c>
      <c r="AR88" s="156">
        <v>29188.53299707</v>
      </c>
      <c r="AS88" s="156">
        <v>1.5142351332E-2</v>
      </c>
    </row>
    <row r="89" spans="1:45" x14ac:dyDescent="0.2">
      <c r="A89" s="20">
        <f t="shared" si="69"/>
        <v>2045</v>
      </c>
      <c r="B89" s="22"/>
      <c r="C89" s="22">
        <f t="shared" si="65"/>
        <v>3497082.7112792209</v>
      </c>
      <c r="D89" s="22">
        <f t="shared" si="66"/>
        <v>3532994.5381178791</v>
      </c>
      <c r="E89" s="24"/>
      <c r="F89" s="24">
        <f t="shared" si="52"/>
        <v>1037113.4369194396</v>
      </c>
      <c r="G89" s="24">
        <f t="shared" si="53"/>
        <v>932332.76912294887</v>
      </c>
      <c r="H89" s="24"/>
      <c r="I89" s="24">
        <f t="shared" si="50"/>
        <v>29.656531530535833</v>
      </c>
      <c r="J89" s="24">
        <f t="shared" si="51"/>
        <v>26.389306834865007</v>
      </c>
      <c r="K89" s="24"/>
      <c r="L89" s="24"/>
      <c r="M89" s="22"/>
      <c r="N89" s="22">
        <f t="shared" si="54"/>
        <v>12452264.284653105</v>
      </c>
      <c r="O89" s="22">
        <f>EXP(1/capshare*(LN(AS89+1)-MFP)+LN(AC89/AC88))*O88</f>
        <v>11792912.040505501</v>
      </c>
      <c r="P89" s="22">
        <f>P88*'MMRF indexes'!B88/'MMRF indexes'!B87</f>
        <v>9616249.9162668344</v>
      </c>
      <c r="Q89" s="29">
        <f t="shared" si="55"/>
        <v>3.0857139424789182</v>
      </c>
      <c r="R89" s="188"/>
      <c r="S89" s="188"/>
      <c r="T89" s="5"/>
      <c r="X89" s="29"/>
      <c r="Y89" s="29">
        <f t="shared" si="56"/>
        <v>3.085713942479007</v>
      </c>
      <c r="Z89" s="29">
        <f t="shared" si="70"/>
        <v>2.4100243324845838</v>
      </c>
      <c r="AA89" s="24"/>
      <c r="AB89" s="24">
        <f t="shared" si="57"/>
        <v>136.683154862056</v>
      </c>
      <c r="AC89" s="28">
        <f t="shared" si="67"/>
        <v>145.27906207288524</v>
      </c>
      <c r="AD89" s="29"/>
      <c r="AE89" s="29">
        <f t="shared" si="58"/>
        <v>91103.137743786167</v>
      </c>
      <c r="AF89" s="29">
        <f t="shared" si="59"/>
        <v>81174.202753243953</v>
      </c>
      <c r="AG89" s="29">
        <f>'MMRF indexes'!C88/'MMRF indexes'!C87*AG88</f>
        <v>66612.370203949904</v>
      </c>
      <c r="AH89" s="29">
        <f t="shared" si="71"/>
        <v>2.0966678177745557</v>
      </c>
      <c r="AI89" s="31"/>
      <c r="AJ89" s="30">
        <f t="shared" si="60"/>
        <v>0.28083910133430345</v>
      </c>
      <c r="AK89" s="30">
        <f t="shared" si="61"/>
        <v>0.29958627063298593</v>
      </c>
      <c r="AL89" s="29"/>
      <c r="AM89" s="29">
        <f t="shared" si="62"/>
        <v>25585.323332700089</v>
      </c>
      <c r="AN89" s="29">
        <f t="shared" si="68"/>
        <v>24511.653190504316</v>
      </c>
      <c r="AO89" s="45"/>
      <c r="AP89" s="45">
        <f t="shared" si="72"/>
        <v>0.29656531530535835</v>
      </c>
      <c r="AQ89" s="45">
        <f t="shared" si="73"/>
        <v>0.26389306834865006</v>
      </c>
      <c r="AR89" s="156">
        <v>29420.153388340001</v>
      </c>
      <c r="AS89" s="156">
        <v>1.5161894089E-2</v>
      </c>
    </row>
    <row r="90" spans="1:45" x14ac:dyDescent="0.2">
      <c r="A90" s="20">
        <f t="shared" si="69"/>
        <v>2046</v>
      </c>
      <c r="B90" s="22"/>
      <c r="C90" s="22">
        <f t="shared" si="65"/>
        <v>3588991.5232024845</v>
      </c>
      <c r="D90" s="22">
        <f t="shared" si="66"/>
        <v>3614100.6687718523</v>
      </c>
      <c r="E90" s="24"/>
      <c r="F90" s="24">
        <f t="shared" si="52"/>
        <v>1069115.7908417843</v>
      </c>
      <c r="G90" s="24">
        <f t="shared" si="53"/>
        <v>953950.20844527893</v>
      </c>
      <c r="H90" s="24"/>
      <c r="I90" s="24">
        <f t="shared" si="50"/>
        <v>29.78875218651406</v>
      </c>
      <c r="J90" s="24">
        <f t="shared" si="51"/>
        <v>26.395230677662653</v>
      </c>
      <c r="K90" s="24"/>
      <c r="L90" s="24"/>
      <c r="M90" s="22"/>
      <c r="N90" s="22">
        <f t="shared" si="54"/>
        <v>12836505.539838968</v>
      </c>
      <c r="O90" s="22">
        <f>EXP(1/capshare*(LN(AS90+1)-MFP)+LN(AC90/AC89))*O89</f>
        <v>12098252.086722976</v>
      </c>
      <c r="P90" s="22">
        <f>P89*'MMRF indexes'!B89/'MMRF indexes'!B88</f>
        <v>9814762.4055557381</v>
      </c>
      <c r="Q90" s="29">
        <f t="shared" si="55"/>
        <v>3.0857139424789182</v>
      </c>
      <c r="R90" s="188"/>
      <c r="S90" s="188"/>
      <c r="T90" s="5"/>
      <c r="X90" s="29"/>
      <c r="Y90" s="29">
        <f t="shared" si="56"/>
        <v>3.0857139424788516</v>
      </c>
      <c r="Z90" s="29">
        <f t="shared" si="70"/>
        <v>2.3186398717558454</v>
      </c>
      <c r="AA90" s="24"/>
      <c r="AB90" s="24">
        <f t="shared" si="57"/>
        <v>138.00725238177102</v>
      </c>
      <c r="AC90" s="28">
        <f t="shared" si="67"/>
        <v>146.3911647818889</v>
      </c>
      <c r="AD90" s="29"/>
      <c r="AE90" s="29">
        <f t="shared" si="58"/>
        <v>93013.267913842952</v>
      </c>
      <c r="AF90" s="29">
        <f t="shared" si="59"/>
        <v>82643.321437795792</v>
      </c>
      <c r="AG90" s="29">
        <f>'MMRF indexes'!C89/'MMRF indexes'!C88*AG89</f>
        <v>67443.66168950779</v>
      </c>
      <c r="AH90" s="29">
        <f t="shared" si="71"/>
        <v>2.0966678177745557</v>
      </c>
      <c r="AI90" s="31"/>
      <c r="AJ90" s="30">
        <f t="shared" si="60"/>
        <v>0.27959256606588179</v>
      </c>
      <c r="AK90" s="30">
        <f t="shared" si="61"/>
        <v>0.29872915879626005</v>
      </c>
      <c r="AL90" s="29"/>
      <c r="AM90" s="29">
        <f t="shared" si="62"/>
        <v>26005.818254204616</v>
      </c>
      <c r="AN90" s="29">
        <f t="shared" si="68"/>
        <v>24876.954856431337</v>
      </c>
      <c r="AO90" s="45"/>
      <c r="AP90" s="45">
        <f t="shared" si="72"/>
        <v>0.29788752186514061</v>
      </c>
      <c r="AQ90" s="45">
        <f t="shared" si="73"/>
        <v>0.26395230677662651</v>
      </c>
      <c r="AR90" s="156">
        <v>29645.362938949998</v>
      </c>
      <c r="AS90" s="156">
        <v>1.5185580355999999E-2</v>
      </c>
    </row>
    <row r="91" spans="1:45" x14ac:dyDescent="0.2">
      <c r="A91" s="20">
        <f t="shared" si="69"/>
        <v>2047</v>
      </c>
      <c r="B91" s="22"/>
      <c r="C91" s="22">
        <f t="shared" si="65"/>
        <v>3683315.8426806312</v>
      </c>
      <c r="D91" s="22">
        <f t="shared" si="66"/>
        <v>3696172.7070574667</v>
      </c>
      <c r="E91" s="24"/>
      <c r="F91" s="24">
        <f t="shared" si="52"/>
        <v>1102105.6458610334</v>
      </c>
      <c r="G91" s="24">
        <f t="shared" si="53"/>
        <v>975972.34844770841</v>
      </c>
      <c r="H91" s="24"/>
      <c r="I91" s="24">
        <f t="shared" si="50"/>
        <v>29.921562334957041</v>
      </c>
      <c r="J91" s="24">
        <f t="shared" si="51"/>
        <v>26.404944405984825</v>
      </c>
      <c r="K91" s="24"/>
      <c r="L91" s="24"/>
      <c r="M91" s="22"/>
      <c r="N91" s="22">
        <f t="shared" si="54"/>
        <v>13232603.381008858</v>
      </c>
      <c r="O91" s="22">
        <f>EXP(1/capshare*(LN(AS91+1)-MFP)+LN(AC91/AC90))*O90</f>
        <v>12408820.57040092</v>
      </c>
      <c r="P91" s="22">
        <f>P90*'MMRF indexes'!B90/'MMRF indexes'!B89</f>
        <v>10015229.006171735</v>
      </c>
      <c r="Q91" s="29">
        <f t="shared" si="55"/>
        <v>3.0857139424789182</v>
      </c>
      <c r="R91" s="188"/>
      <c r="S91" s="188"/>
      <c r="T91" s="5"/>
      <c r="X91" s="29"/>
      <c r="Y91" s="29">
        <f t="shared" si="56"/>
        <v>3.0857139424789404</v>
      </c>
      <c r="Z91" s="29">
        <f t="shared" si="70"/>
        <v>2.3085209068008483</v>
      </c>
      <c r="AA91" s="24"/>
      <c r="AB91" s="24">
        <f t="shared" si="57"/>
        <v>139.34417689720095</v>
      </c>
      <c r="AC91" s="28">
        <f t="shared" si="67"/>
        <v>147.47281376030034</v>
      </c>
      <c r="AD91" s="29"/>
      <c r="AE91" s="29">
        <f t="shared" si="58"/>
        <v>94963.447168452927</v>
      </c>
      <c r="AF91" s="29">
        <f t="shared" si="59"/>
        <v>84143.105796909746</v>
      </c>
      <c r="AG91" s="29">
        <f>'MMRF indexes'!C90/'MMRF indexes'!C89*AG90</f>
        <v>68277.689446960227</v>
      </c>
      <c r="AH91" s="29">
        <f t="shared" si="71"/>
        <v>2.0966678177745557</v>
      </c>
      <c r="AI91" s="31"/>
      <c r="AJ91" s="30">
        <f t="shared" si="60"/>
        <v>0.27835156368147823</v>
      </c>
      <c r="AK91" s="30">
        <f t="shared" si="61"/>
        <v>0.29786656081352669</v>
      </c>
      <c r="AL91" s="29"/>
      <c r="AM91" s="29">
        <f t="shared" si="62"/>
        <v>26433.22401192223</v>
      </c>
      <c r="AN91" s="29">
        <f t="shared" si="68"/>
        <v>25248.605081901409</v>
      </c>
      <c r="AO91" s="45"/>
      <c r="AP91" s="45">
        <f t="shared" si="72"/>
        <v>0.29921562334957041</v>
      </c>
      <c r="AQ91" s="45">
        <f t="shared" si="73"/>
        <v>0.26404944405984826</v>
      </c>
      <c r="AR91" s="156">
        <v>29864.40536945</v>
      </c>
      <c r="AS91" s="156">
        <v>1.5207716482E-2</v>
      </c>
    </row>
    <row r="92" spans="1:45" x14ac:dyDescent="0.2">
      <c r="A92" s="20">
        <f t="shared" si="69"/>
        <v>2048</v>
      </c>
      <c r="B92" s="22"/>
      <c r="C92" s="22">
        <f t="shared" si="65"/>
        <v>3780119.1530361585</v>
      </c>
      <c r="D92" s="22">
        <f t="shared" si="66"/>
        <v>3779099.8720144783</v>
      </c>
      <c r="E92" s="24"/>
      <c r="F92" s="24">
        <f t="shared" si="52"/>
        <v>1136113.473436214</v>
      </c>
      <c r="G92" s="24">
        <f t="shared" si="53"/>
        <v>997988.71916680038</v>
      </c>
      <c r="H92" s="24"/>
      <c r="I92" s="24">
        <f t="shared" si="50"/>
        <v>30.05496460405746</v>
      </c>
      <c r="J92" s="24">
        <f t="shared" si="51"/>
        <v>26.408106505923456</v>
      </c>
      <c r="K92" s="24"/>
      <c r="L92" s="24"/>
      <c r="M92" s="22"/>
      <c r="N92" s="22">
        <f t="shared" si="54"/>
        <v>13640923.668489585</v>
      </c>
      <c r="O92" s="22">
        <f>EXP(1/capshare*(LN(AS92+1)-MFP)+LN(AC92/AC91))*O91</f>
        <v>12724324.158195669</v>
      </c>
      <c r="P92" s="22">
        <f>P91*'MMRF indexes'!B91/'MMRF indexes'!B90</f>
        <v>10217601.73022954</v>
      </c>
      <c r="Q92" s="29">
        <f t="shared" si="55"/>
        <v>3.0857139424789182</v>
      </c>
      <c r="R92" s="188"/>
      <c r="S92" s="188"/>
      <c r="T92" s="5"/>
      <c r="X92" s="29"/>
      <c r="Y92" s="29">
        <f t="shared" si="56"/>
        <v>3.0857139424788738</v>
      </c>
      <c r="Z92" s="29">
        <f t="shared" si="70"/>
        <v>2.2558395997703373</v>
      </c>
      <c r="AA92" s="24"/>
      <c r="AB92" s="24">
        <f t="shared" si="57"/>
        <v>140.69405266793893</v>
      </c>
      <c r="AC92" s="28">
        <f t="shared" si="67"/>
        <v>148.51938919304328</v>
      </c>
      <c r="AD92" s="29"/>
      <c r="AE92" s="29">
        <f t="shared" si="58"/>
        <v>96954.515203883217</v>
      </c>
      <c r="AF92" s="29">
        <f t="shared" si="59"/>
        <v>85674.498308478651</v>
      </c>
      <c r="AG92" s="29">
        <f>'MMRF indexes'!C91/'MMRF indexes'!C90*AG91</f>
        <v>69113.266303093042</v>
      </c>
      <c r="AH92" s="29">
        <f t="shared" si="71"/>
        <v>2.0966678177745557</v>
      </c>
      <c r="AI92" s="31"/>
      <c r="AJ92" s="30">
        <f t="shared" si="60"/>
        <v>0.27711606962277791</v>
      </c>
      <c r="AK92" s="30">
        <f t="shared" si="61"/>
        <v>0.29699808217950657</v>
      </c>
      <c r="AL92" s="29"/>
      <c r="AM92" s="29">
        <f t="shared" si="62"/>
        <v>26867.654185481886</v>
      </c>
      <c r="AN92" s="29">
        <f t="shared" si="68"/>
        <v>25625.739250876159</v>
      </c>
      <c r="AO92" s="45"/>
      <c r="AP92" s="45">
        <f t="shared" si="72"/>
        <v>0.3005496460405746</v>
      </c>
      <c r="AQ92" s="45">
        <f t="shared" si="73"/>
        <v>0.26408106505923457</v>
      </c>
      <c r="AR92" s="156">
        <v>30076.34513093</v>
      </c>
      <c r="AS92" s="156">
        <v>1.5231129147E-2</v>
      </c>
    </row>
    <row r="93" spans="1:45" x14ac:dyDescent="0.2">
      <c r="A93" s="20">
        <f t="shared" si="69"/>
        <v>2049</v>
      </c>
      <c r="B93" s="22"/>
      <c r="C93" s="22">
        <f t="shared" si="65"/>
        <v>3879466.6060327278</v>
      </c>
      <c r="D93" s="22">
        <f t="shared" si="66"/>
        <v>3862816.191633353</v>
      </c>
      <c r="E93" s="24"/>
      <c r="F93" s="24">
        <f t="shared" si="52"/>
        <v>1171170.6852884181</v>
      </c>
      <c r="G93" s="24">
        <f t="shared" si="53"/>
        <v>1020116.305406617</v>
      </c>
      <c r="H93" s="24"/>
      <c r="I93" s="24">
        <f t="shared" si="50"/>
        <v>30.188961633725629</v>
      </c>
      <c r="J93" s="24">
        <f t="shared" si="51"/>
        <v>26.408616273695152</v>
      </c>
      <c r="K93" s="24"/>
      <c r="L93" s="24"/>
      <c r="M93" s="22"/>
      <c r="N93" s="22">
        <f t="shared" si="54"/>
        <v>14061843.552011074</v>
      </c>
      <c r="O93" s="22">
        <f>EXP(1/capshare*(LN(AS93+1)-MFP)+LN(AC93/AC92))*O92</f>
        <v>13044602.634901524</v>
      </c>
      <c r="P93" s="22">
        <f>P92*'MMRF indexes'!B92/'MMRF indexes'!B91</f>
        <v>10421844.865814567</v>
      </c>
      <c r="Q93" s="29">
        <f t="shared" si="55"/>
        <v>3.0857139424789182</v>
      </c>
      <c r="R93" s="188"/>
      <c r="S93" s="188"/>
      <c r="T93" s="5"/>
      <c r="X93" s="29"/>
      <c r="Y93" s="29">
        <f t="shared" si="56"/>
        <v>3.0857139424790292</v>
      </c>
      <c r="Z93" s="29">
        <f t="shared" si="70"/>
        <v>2.2172180721932833</v>
      </c>
      <c r="AA93" s="24"/>
      <c r="AB93" s="24">
        <f t="shared" si="57"/>
        <v>142.0570051573242</v>
      </c>
      <c r="AC93" s="28">
        <f t="shared" si="67"/>
        <v>149.52843853454274</v>
      </c>
      <c r="AD93" s="29"/>
      <c r="AE93" s="29">
        <f t="shared" si="58"/>
        <v>98987.32932204238</v>
      </c>
      <c r="AF93" s="29">
        <f t="shared" si="59"/>
        <v>87238.272282821126</v>
      </c>
      <c r="AG93" s="29">
        <f>'MMRF indexes'!C92/'MMRF indexes'!C91*AG92</f>
        <v>69949.235556689222</v>
      </c>
      <c r="AH93" s="29">
        <f t="shared" si="71"/>
        <v>2.0966678177745557</v>
      </c>
      <c r="AI93" s="31"/>
      <c r="AJ93" s="30">
        <f t="shared" si="60"/>
        <v>0.27588605944047073</v>
      </c>
      <c r="AK93" s="30">
        <f t="shared" si="61"/>
        <v>0.2961237148993856</v>
      </c>
      <c r="AL93" s="29"/>
      <c r="AM93" s="29">
        <f t="shared" si="62"/>
        <v>27309.224221194345</v>
      </c>
      <c r="AN93" s="29">
        <f t="shared" si="68"/>
        <v>26008.834352345217</v>
      </c>
      <c r="AO93" s="45"/>
      <c r="AP93" s="45">
        <f t="shared" si="72"/>
        <v>0.30188961633725631</v>
      </c>
      <c r="AQ93" s="45">
        <f t="shared" si="73"/>
        <v>0.26408616273695151</v>
      </c>
      <c r="AR93" s="156">
        <v>30280.685563610001</v>
      </c>
      <c r="AS93" s="156">
        <v>1.5254750007999999E-2</v>
      </c>
    </row>
    <row r="94" spans="1:45" x14ac:dyDescent="0.2">
      <c r="A94" s="20">
        <f t="shared" si="69"/>
        <v>2050</v>
      </c>
      <c r="B94" s="22"/>
      <c r="C94" s="22">
        <f t="shared" si="65"/>
        <v>3981425.0657244106</v>
      </c>
      <c r="D94" s="22">
        <f t="shared" si="66"/>
        <v>3947380.0847683689</v>
      </c>
      <c r="E94" s="24"/>
      <c r="F94" s="24">
        <f t="shared" si="52"/>
        <v>1207309.662414588</v>
      </c>
      <c r="G94" s="24">
        <f t="shared" si="53"/>
        <v>1042726.5629822183</v>
      </c>
      <c r="H94" s="24"/>
      <c r="I94" s="24">
        <f t="shared" si="50"/>
        <v>30.323556075641498</v>
      </c>
      <c r="J94" s="24">
        <f t="shared" si="51"/>
        <v>26.41566154234183</v>
      </c>
      <c r="K94" s="24"/>
      <c r="L94" s="24"/>
      <c r="M94" s="22"/>
      <c r="N94" s="22">
        <f t="shared" si="54"/>
        <v>14495751.819065053</v>
      </c>
      <c r="O94" s="22">
        <f>EXP(1/capshare*(LN(AS94+1)-MFP)+LN(AC94/AC93))*O93</f>
        <v>13369876.052964158</v>
      </c>
      <c r="P94" s="22">
        <f>P93*'MMRF indexes'!B93/'MMRF indexes'!B92</f>
        <v>10627936.092980152</v>
      </c>
      <c r="Q94" s="29">
        <f t="shared" si="55"/>
        <v>3.0857139424789182</v>
      </c>
      <c r="R94" s="188"/>
      <c r="S94" s="188"/>
      <c r="T94" s="5"/>
      <c r="X94" s="29"/>
      <c r="Y94" s="29">
        <f t="shared" si="56"/>
        <v>3.0857139424788516</v>
      </c>
      <c r="Z94" s="29">
        <f t="shared" si="70"/>
        <v>2.2164391899008873</v>
      </c>
      <c r="AA94" s="24"/>
      <c r="AB94" s="24">
        <f t="shared" si="57"/>
        <v>143.43316104410329</v>
      </c>
      <c r="AC94" s="28">
        <f t="shared" si="67"/>
        <v>150.50278372322779</v>
      </c>
      <c r="AD94" s="29"/>
      <c r="AE94" s="29">
        <f t="shared" si="58"/>
        <v>101062.76479961215</v>
      </c>
      <c r="AF94" s="29">
        <f t="shared" si="59"/>
        <v>88834.742602177692</v>
      </c>
      <c r="AG94" s="29">
        <f>'MMRF indexes'!C93/'MMRF indexes'!C92*AG93</f>
        <v>70784.348821802676</v>
      </c>
      <c r="AH94" s="29">
        <f t="shared" si="71"/>
        <v>2.0966678177745557</v>
      </c>
      <c r="AI94" s="31"/>
      <c r="AJ94" s="30">
        <f t="shared" si="60"/>
        <v>0.27466150879376772</v>
      </c>
      <c r="AK94" s="30">
        <f t="shared" si="61"/>
        <v>0.29524432905219178</v>
      </c>
      <c r="AL94" s="29"/>
      <c r="AM94" s="29">
        <f t="shared" si="62"/>
        <v>27758.051462731059</v>
      </c>
      <c r="AN94" s="29">
        <f t="shared" si="68"/>
        <v>26398.85846100426</v>
      </c>
      <c r="AO94" s="45"/>
      <c r="AP94" s="45">
        <f t="shared" si="72"/>
        <v>0.303235560756415</v>
      </c>
      <c r="AQ94" s="45">
        <f t="shared" si="73"/>
        <v>0.26415661542341828</v>
      </c>
      <c r="AR94" s="156">
        <v>30477.998132230001</v>
      </c>
      <c r="AS94" s="156">
        <v>1.5276111893999999E-2</v>
      </c>
    </row>
    <row r="95" spans="1:45" x14ac:dyDescent="0.2">
      <c r="A95" s="20">
        <f t="shared" si="69"/>
        <v>2051</v>
      </c>
      <c r="B95" s="22"/>
      <c r="C95" s="22">
        <f t="shared" si="65"/>
        <v>4086063.153457365</v>
      </c>
      <c r="D95" s="22">
        <f t="shared" si="66"/>
        <v>4032965.7654432161</v>
      </c>
      <c r="E95" s="24"/>
      <c r="F95" s="24">
        <f t="shared" si="52"/>
        <v>1244563.7849966101</v>
      </c>
      <c r="G95" s="24">
        <f t="shared" si="53"/>
        <v>1066191.3514304031</v>
      </c>
      <c r="H95" s="24"/>
      <c r="I95" s="24">
        <f t="shared" si="50"/>
        <v>30.4587505933074</v>
      </c>
      <c r="J95" s="24">
        <f t="shared" si="51"/>
        <v>26.436905578672338</v>
      </c>
      <c r="K95" s="24"/>
      <c r="L95" s="24"/>
      <c r="M95" s="22"/>
      <c r="N95" s="22">
        <f t="shared" si="54"/>
        <v>14943049.254013084</v>
      </c>
      <c r="O95" s="22">
        <f>EXP(1/capshare*(LN(AS95+1)-MFP)+LN(AC95/AC94))*O94</f>
        <v>13700724.221481532</v>
      </c>
      <c r="P95" s="22">
        <f>P94*'MMRF indexes'!B94/'MMRF indexes'!B93</f>
        <v>10835872.063734334</v>
      </c>
      <c r="Q95" s="29">
        <f t="shared" si="55"/>
        <v>3.0857139424789182</v>
      </c>
      <c r="R95" s="188"/>
      <c r="S95" s="188"/>
      <c r="T95" s="5"/>
      <c r="X95" s="29"/>
      <c r="Y95" s="29">
        <f t="shared" si="56"/>
        <v>3.0857139424789182</v>
      </c>
      <c r="Z95" s="29">
        <f t="shared" si="70"/>
        <v>2.2503299792301146</v>
      </c>
      <c r="AA95" s="24"/>
      <c r="AB95" s="24">
        <f t="shared" si="57"/>
        <v>144.82264823420402</v>
      </c>
      <c r="AC95" s="28">
        <f t="shared" si="67"/>
        <v>151.44978068576637</v>
      </c>
      <c r="AD95" s="29"/>
      <c r="AE95" s="29">
        <f t="shared" si="58"/>
        <v>103181.71526491881</v>
      </c>
      <c r="AF95" s="29">
        <f t="shared" si="59"/>
        <v>90463.810244191132</v>
      </c>
      <c r="AG95" s="29">
        <f>'MMRF indexes'!C94/'MMRF indexes'!C93*AG94</f>
        <v>71612.654285437762</v>
      </c>
      <c r="AH95" s="29">
        <f t="shared" si="71"/>
        <v>2.0966678177745557</v>
      </c>
      <c r="AI95" s="31"/>
      <c r="AJ95" s="30">
        <f t="shared" si="60"/>
        <v>0.27344239344991905</v>
      </c>
      <c r="AK95" s="30">
        <f t="shared" si="61"/>
        <v>0.2943615023737125</v>
      </c>
      <c r="AL95" s="29"/>
      <c r="AM95" s="29">
        <f t="shared" si="62"/>
        <v>28214.255182307348</v>
      </c>
      <c r="AN95" s="29">
        <f t="shared" si="68"/>
        <v>26796.61907689213</v>
      </c>
      <c r="AO95" s="45"/>
      <c r="AP95" s="45">
        <f t="shared" si="72"/>
        <v>0.30458750593307399</v>
      </c>
      <c r="AQ95" s="45">
        <f t="shared" si="73"/>
        <v>0.26436905578672337</v>
      </c>
      <c r="AR95" s="156">
        <v>30669.772469830001</v>
      </c>
      <c r="AS95" s="156">
        <v>1.5293191310000001E-2</v>
      </c>
    </row>
    <row r="96" spans="1:45" x14ac:dyDescent="0.2">
      <c r="A96" s="20">
        <f t="shared" si="69"/>
        <v>2052</v>
      </c>
      <c r="B96" s="22"/>
      <c r="C96" s="22">
        <f t="shared" si="65"/>
        <v>4193451.2940542218</v>
      </c>
      <c r="D96" s="22">
        <f t="shared" si="66"/>
        <v>4120081.2013703668</v>
      </c>
      <c r="E96" s="24"/>
      <c r="F96" s="24">
        <f t="shared" si="52"/>
        <v>1282967.463233294</v>
      </c>
      <c r="G96" s="24">
        <f t="shared" si="53"/>
        <v>1091583.3043792341</v>
      </c>
      <c r="H96" s="24"/>
      <c r="I96" s="24">
        <f t="shared" si="50"/>
        <v>30.594547862100558</v>
      </c>
      <c r="J96" s="24">
        <f t="shared" si="51"/>
        <v>26.494218221140059</v>
      </c>
      <c r="K96" s="24"/>
      <c r="L96" s="24"/>
      <c r="M96" s="22"/>
      <c r="N96" s="22">
        <f t="shared" si="54"/>
        <v>15404149.008275658</v>
      </c>
      <c r="O96" s="22">
        <f>EXP(1/capshare*(LN(AS96+1)-MFP)+LN(AC96/AC95))*O95</f>
        <v>14038767.693679281</v>
      </c>
      <c r="P96" s="22">
        <f>P95*'MMRF indexes'!B95/'MMRF indexes'!B94</f>
        <v>11045738.709871588</v>
      </c>
      <c r="Q96" s="29">
        <f t="shared" si="55"/>
        <v>3.0857139424789182</v>
      </c>
      <c r="R96" s="188"/>
      <c r="S96" s="188"/>
      <c r="T96" s="5"/>
      <c r="X96" s="29"/>
      <c r="Y96" s="29">
        <f t="shared" si="56"/>
        <v>3.0857139424789182</v>
      </c>
      <c r="Z96" s="29">
        <f t="shared" si="70"/>
        <v>2.3815568298096945</v>
      </c>
      <c r="AA96" s="24"/>
      <c r="AB96" s="24">
        <f t="shared" si="57"/>
        <v>146.2255958726237</v>
      </c>
      <c r="AC96" s="28">
        <f t="shared" si="67"/>
        <v>152.38962943968787</v>
      </c>
      <c r="AD96" s="29"/>
      <c r="AE96" s="29">
        <f t="shared" si="58"/>
        <v>105345.09308270614</v>
      </c>
      <c r="AF96" s="29">
        <f t="shared" si="59"/>
        <v>92124.167145084415</v>
      </c>
      <c r="AG96" s="29">
        <f>'MMRF indexes'!C95/'MMRF indexes'!C94*AG95</f>
        <v>72438.159651893526</v>
      </c>
      <c r="AH96" s="29">
        <f t="shared" si="71"/>
        <v>2.0966678177745557</v>
      </c>
      <c r="AI96" s="31"/>
      <c r="AJ96" s="30">
        <f t="shared" si="60"/>
        <v>0.27222868928373456</v>
      </c>
      <c r="AK96" s="30">
        <f t="shared" si="61"/>
        <v>0.29347883598254598</v>
      </c>
      <c r="AL96" s="29"/>
      <c r="AM96" s="29">
        <f t="shared" si="62"/>
        <v>28677.956612377999</v>
      </c>
      <c r="AN96" s="29">
        <f t="shared" si="68"/>
        <v>27204.273143972816</v>
      </c>
      <c r="AO96" s="45"/>
      <c r="AP96" s="45">
        <f t="shared" si="72"/>
        <v>0.30594547862100557</v>
      </c>
      <c r="AQ96" s="45">
        <f t="shared" si="73"/>
        <v>0.26494218221140059</v>
      </c>
      <c r="AR96" s="156">
        <v>30860.099238930001</v>
      </c>
      <c r="AS96" s="156">
        <v>1.5300209558000001E-2</v>
      </c>
    </row>
    <row r="97" spans="1:45" x14ac:dyDescent="0.2">
      <c r="A97" s="20">
        <f t="shared" si="69"/>
        <v>2053</v>
      </c>
      <c r="B97" s="22"/>
      <c r="C97" s="22">
        <f t="shared" si="65"/>
        <v>4303661.7632122738</v>
      </c>
      <c r="D97" s="22">
        <f t="shared" si="66"/>
        <v>4208638.3937740428</v>
      </c>
      <c r="E97" s="24"/>
      <c r="F97" s="24">
        <f t="shared" si="52"/>
        <v>1322556.169123752</v>
      </c>
      <c r="G97" s="24">
        <f t="shared" si="53"/>
        <v>1117158.9103926346</v>
      </c>
      <c r="H97" s="24"/>
      <c r="I97" s="24">
        <f t="shared" si="50"/>
        <v>30.730950569326104</v>
      </c>
      <c r="J97" s="24">
        <f t="shared" si="51"/>
        <v>26.544426150872908</v>
      </c>
      <c r="K97" s="24"/>
      <c r="L97" s="24"/>
      <c r="M97" s="22"/>
      <c r="N97" s="22">
        <f t="shared" si="54"/>
        <v>15879476.981944248</v>
      </c>
      <c r="O97" s="22">
        <f>EXP(1/capshare*(LN(AS97+1)-MFP)+LN(AC97/AC96))*O96</f>
        <v>14383794.380919553</v>
      </c>
      <c r="P97" s="22">
        <f>P96*'MMRF indexes'!B96/'MMRF indexes'!B95</f>
        <v>11257562.815327896</v>
      </c>
      <c r="Q97" s="29">
        <f t="shared" si="55"/>
        <v>3.0857139424789182</v>
      </c>
      <c r="R97" s="188"/>
      <c r="S97" s="188"/>
      <c r="T97" s="5"/>
      <c r="X97" s="29"/>
      <c r="Y97" s="29">
        <f t="shared" si="56"/>
        <v>3.0857139424789404</v>
      </c>
      <c r="Z97" s="29">
        <f t="shared" si="70"/>
        <v>2.3429825200509846</v>
      </c>
      <c r="AA97" s="24"/>
      <c r="AB97" s="24">
        <f t="shared" si="57"/>
        <v>147.64213435543232</v>
      </c>
      <c r="AC97" s="28">
        <f t="shared" si="67"/>
        <v>153.31800500156905</v>
      </c>
      <c r="AD97" s="29"/>
      <c r="AE97" s="29">
        <f t="shared" si="58"/>
        <v>107553.82974697588</v>
      </c>
      <c r="AF97" s="29">
        <f t="shared" si="59"/>
        <v>93816.733271296805</v>
      </c>
      <c r="AG97" s="29">
        <f>'MMRF indexes'!C96/'MMRF indexes'!C95*AG96</f>
        <v>73269.521428464359</v>
      </c>
      <c r="AH97" s="29">
        <f t="shared" si="71"/>
        <v>2.0966678177745557</v>
      </c>
      <c r="AI97" s="31"/>
      <c r="AJ97" s="30">
        <f t="shared" si="60"/>
        <v>0.27102037227710651</v>
      </c>
      <c r="AK97" s="30">
        <f t="shared" si="61"/>
        <v>0.29259583961773689</v>
      </c>
      <c r="AL97" s="29"/>
      <c r="AM97" s="29">
        <f t="shared" si="62"/>
        <v>29149.278977853828</v>
      </c>
      <c r="AN97" s="29">
        <f t="shared" si="68"/>
        <v>27617.616823720411</v>
      </c>
      <c r="AO97" s="45"/>
      <c r="AP97" s="45">
        <f t="shared" si="72"/>
        <v>0.30730950569326104</v>
      </c>
      <c r="AQ97" s="45">
        <f t="shared" si="73"/>
        <v>0.26544426150872907</v>
      </c>
      <c r="AR97" s="156">
        <v>31048.10259635</v>
      </c>
      <c r="AS97" s="156">
        <v>1.5308660664999999E-2</v>
      </c>
    </row>
    <row r="98" spans="1:45" x14ac:dyDescent="0.2">
      <c r="A98" s="20">
        <f t="shared" si="69"/>
        <v>2054</v>
      </c>
      <c r="B98" s="22"/>
      <c r="C98" s="22">
        <f t="shared" si="65"/>
        <v>4416768.7361473609</v>
      </c>
      <c r="D98" s="22">
        <f t="shared" si="66"/>
        <v>4298519.7016002098</v>
      </c>
      <c r="E98" s="24"/>
      <c r="F98" s="24">
        <f t="shared" si="52"/>
        <v>1363366.469231518</v>
      </c>
      <c r="G98" s="24">
        <f t="shared" si="53"/>
        <v>1142810.4364573881</v>
      </c>
      <c r="H98" s="24"/>
      <c r="I98" s="24">
        <f t="shared" si="50"/>
        <v>30.867961414270223</v>
      </c>
      <c r="J98" s="24">
        <f t="shared" si="51"/>
        <v>26.586139317494673</v>
      </c>
      <c r="K98" s="24"/>
      <c r="L98" s="24"/>
      <c r="M98" s="22"/>
      <c r="N98" s="22">
        <f t="shared" si="54"/>
        <v>16369472.217168832</v>
      </c>
      <c r="O98" s="22">
        <f>EXP(1/capshare*(LN(AS98+1)-MFP)+LN(AC98/AC97))*O97</f>
        <v>14735496.126426365</v>
      </c>
      <c r="P98" s="22">
        <f>P97*'MMRF indexes'!B97/'MMRF indexes'!B96</f>
        <v>11471259.564306106</v>
      </c>
      <c r="Q98" s="29">
        <f t="shared" si="55"/>
        <v>3.0857139424789182</v>
      </c>
      <c r="R98" s="188"/>
      <c r="S98" s="188"/>
      <c r="T98" s="5"/>
      <c r="X98" s="29"/>
      <c r="Y98" s="29">
        <f t="shared" si="56"/>
        <v>3.0857139424788516</v>
      </c>
      <c r="Z98" s="29">
        <f t="shared" si="70"/>
        <v>2.296139414556353</v>
      </c>
      <c r="AA98" s="24"/>
      <c r="AB98" s="24">
        <f t="shared" si="57"/>
        <v>149.07239534189225</v>
      </c>
      <c r="AC98" s="28">
        <f t="shared" si="67"/>
        <v>154.22969623383295</v>
      </c>
      <c r="AD98" s="29"/>
      <c r="AE98" s="29">
        <f t="shared" si="58"/>
        <v>109808.87628206477</v>
      </c>
      <c r="AF98" s="29">
        <f t="shared" si="59"/>
        <v>95542.534844167574</v>
      </c>
      <c r="AG98" s="29">
        <f>'MMRF indexes'!C97/'MMRF indexes'!C96*AG97</f>
        <v>74104.744672463188</v>
      </c>
      <c r="AH98" s="29">
        <f t="shared" si="71"/>
        <v>2.0966678177745557</v>
      </c>
      <c r="AI98" s="31"/>
      <c r="AJ98" s="30">
        <f t="shared" si="60"/>
        <v>0.26981741851853419</v>
      </c>
      <c r="AK98" s="30">
        <f t="shared" si="61"/>
        <v>0.29171190876236086</v>
      </c>
      <c r="AL98" s="29"/>
      <c r="AM98" s="29">
        <f t="shared" si="62"/>
        <v>29628.347528847702</v>
      </c>
      <c r="AN98" s="29">
        <f t="shared" si="68"/>
        <v>28036.626889035106</v>
      </c>
      <c r="AO98" s="45"/>
      <c r="AP98" s="45">
        <f t="shared" si="72"/>
        <v>0.30867961414270223</v>
      </c>
      <c r="AQ98" s="45">
        <f t="shared" si="73"/>
        <v>0.26586139317494673</v>
      </c>
      <c r="AR98" s="156">
        <v>31232.727245720002</v>
      </c>
      <c r="AS98" s="156">
        <v>1.531888725E-2</v>
      </c>
    </row>
    <row r="99" spans="1:45" x14ac:dyDescent="0.2">
      <c r="A99" s="20">
        <f t="shared" si="69"/>
        <v>2055</v>
      </c>
      <c r="B99" s="22"/>
      <c r="C99" s="22">
        <f t="shared" si="65"/>
        <v>4532848.3375161905</v>
      </c>
      <c r="D99" s="22">
        <f t="shared" si="66"/>
        <v>4389740.2478079591</v>
      </c>
      <c r="E99" s="24"/>
      <c r="F99" s="24">
        <f t="shared" si="52"/>
        <v>1405436.0584596787</v>
      </c>
      <c r="G99" s="24">
        <f t="shared" si="53"/>
        <v>1168931.3440632988</v>
      </c>
      <c r="H99" s="24"/>
      <c r="I99" s="24">
        <f t="shared" si="50"/>
        <v>31.005583108253703</v>
      </c>
      <c r="J99" s="24">
        <f t="shared" si="51"/>
        <v>26.628713274025976</v>
      </c>
      <c r="K99" s="24"/>
      <c r="L99" s="24"/>
      <c r="M99" s="22"/>
      <c r="N99" s="22">
        <f t="shared" si="54"/>
        <v>16874587.303684223</v>
      </c>
      <c r="O99" s="22">
        <f>EXP(1/capshare*(LN(AS99+1)-MFP)+LN(AC99/AC98))*O98</f>
        <v>15093975.183536213</v>
      </c>
      <c r="P99" s="22">
        <f>P98*'MMRF indexes'!B98/'MMRF indexes'!B97</f>
        <v>11686763.1129636</v>
      </c>
      <c r="Q99" s="29">
        <f t="shared" si="55"/>
        <v>3.0857139424789182</v>
      </c>
      <c r="R99" s="188"/>
      <c r="S99" s="188"/>
      <c r="T99" s="5"/>
      <c r="X99" s="29"/>
      <c r="Y99" s="29">
        <f t="shared" si="56"/>
        <v>3.085713942479007</v>
      </c>
      <c r="Z99" s="29">
        <f t="shared" si="70"/>
        <v>2.2856728266223314</v>
      </c>
      <c r="AA99" s="24"/>
      <c r="AB99" s="24">
        <f t="shared" si="57"/>
        <v>150.51651176669517</v>
      </c>
      <c r="AC99" s="28">
        <f t="shared" si="67"/>
        <v>155.12484637175248</v>
      </c>
      <c r="AD99" s="29"/>
      <c r="AE99" s="29">
        <f t="shared" si="58"/>
        <v>112111.2036521307</v>
      </c>
      <c r="AF99" s="29">
        <f t="shared" si="59"/>
        <v>97302.112050856842</v>
      </c>
      <c r="AG99" s="29">
        <f>'MMRF indexes'!C98/'MMRF indexes'!C97*AG98</f>
        <v>74942.081819418978</v>
      </c>
      <c r="AH99" s="29">
        <f t="shared" si="71"/>
        <v>2.0966678177745557</v>
      </c>
      <c r="AI99" s="31"/>
      <c r="AJ99" s="30">
        <f t="shared" si="60"/>
        <v>0.26861980420265064</v>
      </c>
      <c r="AK99" s="30">
        <f t="shared" si="61"/>
        <v>0.29082731317831223</v>
      </c>
      <c r="AL99" s="29"/>
      <c r="AM99" s="29">
        <f t="shared" si="62"/>
        <v>30115.289573958722</v>
      </c>
      <c r="AN99" s="29">
        <f t="shared" si="68"/>
        <v>28462.354235286326</v>
      </c>
      <c r="AO99" s="45"/>
      <c r="AP99" s="45">
        <f t="shared" si="72"/>
        <v>0.31005583108253704</v>
      </c>
      <c r="AQ99" s="45">
        <f t="shared" si="73"/>
        <v>0.26628713274025978</v>
      </c>
      <c r="AR99" s="156">
        <v>31414.00219331</v>
      </c>
      <c r="AS99" s="156">
        <v>1.5328413520999999E-2</v>
      </c>
    </row>
    <row r="100" spans="1:45" x14ac:dyDescent="0.2">
      <c r="A100" s="20">
        <f t="shared" si="69"/>
        <v>2056</v>
      </c>
      <c r="B100" s="22"/>
      <c r="C100" s="22">
        <f t="shared" si="65"/>
        <v>4651978.6926507019</v>
      </c>
      <c r="D100" s="22">
        <f t="shared" si="66"/>
        <v>4482919.7764093317</v>
      </c>
      <c r="E100" s="24"/>
      <c r="F100" s="24">
        <f t="shared" si="52"/>
        <v>1448803.7948681936</v>
      </c>
      <c r="G100" s="24">
        <f t="shared" si="53"/>
        <v>1197424.8194304835</v>
      </c>
      <c r="H100" s="24"/>
      <c r="I100" s="24">
        <f t="shared" si="50"/>
        <v>31.143818374685285</v>
      </c>
      <c r="J100" s="24">
        <f t="shared" si="51"/>
        <v>26.710824176059216</v>
      </c>
      <c r="K100" s="24"/>
      <c r="L100" s="24"/>
      <c r="M100" s="22"/>
      <c r="N100" s="22">
        <f t="shared" si="54"/>
        <v>17395288.796849784</v>
      </c>
      <c r="O100" s="22">
        <f>EXP(1/capshare*(LN(AS100+1)-MFP)+LN(AC100/AC99))*O99</f>
        <v>15461231.367872205</v>
      </c>
      <c r="P100" s="22">
        <f>P99*'MMRF indexes'!B99/'MMRF indexes'!B98</f>
        <v>11904021.009425895</v>
      </c>
      <c r="Q100" s="29">
        <f t="shared" si="55"/>
        <v>3.0857139424789182</v>
      </c>
      <c r="R100" s="188"/>
      <c r="S100" s="188"/>
      <c r="T100" s="5"/>
      <c r="X100" s="29"/>
      <c r="Y100" s="29">
        <f t="shared" si="56"/>
        <v>3.0857139424788071</v>
      </c>
      <c r="Z100" s="29">
        <f t="shared" si="70"/>
        <v>2.4375662019754829</v>
      </c>
      <c r="AA100" s="24"/>
      <c r="AB100" s="24">
        <f t="shared" si="57"/>
        <v>151.97461785231761</v>
      </c>
      <c r="AC100" s="28">
        <f t="shared" si="67"/>
        <v>156.0261933029185</v>
      </c>
      <c r="AD100" s="29"/>
      <c r="AE100" s="29">
        <f t="shared" si="58"/>
        <v>114461.80317922462</v>
      </c>
      <c r="AF100" s="29">
        <f t="shared" si="59"/>
        <v>99093.81906059102</v>
      </c>
      <c r="AG100" s="29">
        <f>'MMRF indexes'!C99/'MMRF indexes'!C98*AG99</f>
        <v>75780.017763563941</v>
      </c>
      <c r="AH100" s="29">
        <f t="shared" si="71"/>
        <v>2.0966678177745557</v>
      </c>
      <c r="AI100" s="31"/>
      <c r="AJ100" s="30">
        <f t="shared" si="60"/>
        <v>0.26742750562975171</v>
      </c>
      <c r="AK100" s="30">
        <f t="shared" si="61"/>
        <v>0.28994584388179151</v>
      </c>
      <c r="AL100" s="29"/>
      <c r="AM100" s="29">
        <f t="shared" si="62"/>
        <v>30610.234514103497</v>
      </c>
      <c r="AN100" s="29">
        <f t="shared" si="68"/>
        <v>28898.786243862807</v>
      </c>
      <c r="AO100" s="45"/>
      <c r="AP100" s="45">
        <f t="shared" si="72"/>
        <v>0.31143818374685284</v>
      </c>
      <c r="AQ100" s="45">
        <f t="shared" si="73"/>
        <v>0.26710824176059217</v>
      </c>
      <c r="AR100" s="156">
        <v>31596.532040300001</v>
      </c>
      <c r="AS100" s="156">
        <v>1.5327141949000001E-2</v>
      </c>
    </row>
    <row r="101" spans="1:45" x14ac:dyDescent="0.2">
      <c r="A101" s="20">
        <f t="shared" si="69"/>
        <v>2057</v>
      </c>
      <c r="B101" s="22"/>
      <c r="C101" s="22">
        <f t="shared" si="65"/>
        <v>4774239.9801389417</v>
      </c>
      <c r="D101" s="22">
        <f t="shared" si="66"/>
        <v>4578842.6129920874</v>
      </c>
      <c r="E101" s="24"/>
      <c r="F101" s="24">
        <f t="shared" si="52"/>
        <v>1493509.7355656046</v>
      </c>
      <c r="G101" s="24">
        <f t="shared" si="53"/>
        <v>1228943.2294888627</v>
      </c>
      <c r="H101" s="24"/>
      <c r="I101" s="24">
        <f t="shared" si="50"/>
        <v>31.282669949115967</v>
      </c>
      <c r="J101" s="24">
        <f t="shared" si="51"/>
        <v>26.83960409562534</v>
      </c>
      <c r="K101" s="24"/>
      <c r="L101" s="24"/>
      <c r="M101" s="22"/>
      <c r="N101" s="22">
        <f t="shared" si="54"/>
        <v>17932057.64858865</v>
      </c>
      <c r="O101" s="22">
        <f>EXP(1/capshare*(LN(AS101+1)-MFP)+LN(AC101/AC100))*O100</f>
        <v>15839806.872128095</v>
      </c>
      <c r="P101" s="22">
        <f>P100*'MMRF indexes'!B100/'MMRF indexes'!B99</f>
        <v>12122994.193786312</v>
      </c>
      <c r="Q101" s="29">
        <f t="shared" si="55"/>
        <v>3.0857139424789182</v>
      </c>
      <c r="R101" s="188"/>
      <c r="S101" s="188"/>
      <c r="T101" s="5"/>
      <c r="X101" s="29"/>
      <c r="Y101" s="29">
        <f t="shared" si="56"/>
        <v>3.085713942478896</v>
      </c>
      <c r="Z101" s="29">
        <f t="shared" si="70"/>
        <v>2.6321827931852892</v>
      </c>
      <c r="AA101" s="24"/>
      <c r="AB101" s="24">
        <f t="shared" si="57"/>
        <v>153.44684912149614</v>
      </c>
      <c r="AC101" s="28">
        <f t="shared" si="67"/>
        <v>156.96115894113231</v>
      </c>
      <c r="AD101" s="29"/>
      <c r="AE101" s="29">
        <f t="shared" si="58"/>
        <v>116861.68697012788</v>
      </c>
      <c r="AF101" s="29">
        <f t="shared" si="59"/>
        <v>100915.45563873388</v>
      </c>
      <c r="AG101" s="29">
        <f>'MMRF indexes'!C100/'MMRF indexes'!C99*AG100</f>
        <v>76617.097681768792</v>
      </c>
      <c r="AH101" s="29">
        <f t="shared" si="71"/>
        <v>2.0966678177745557</v>
      </c>
      <c r="AI101" s="31"/>
      <c r="AJ101" s="30">
        <f t="shared" si="60"/>
        <v>0.26624049920532683</v>
      </c>
      <c r="AK101" s="30">
        <f t="shared" si="61"/>
        <v>0.28907187126435685</v>
      </c>
      <c r="AL101" s="29"/>
      <c r="AM101" s="29">
        <f t="shared" si="62"/>
        <v>31113.313876903358</v>
      </c>
      <c r="AN101" s="29">
        <f t="shared" si="68"/>
        <v>29346.627742833225</v>
      </c>
      <c r="AO101" s="45"/>
      <c r="AP101" s="45">
        <f t="shared" si="72"/>
        <v>0.31282669949115965</v>
      </c>
      <c r="AQ101" s="45">
        <f t="shared" si="73"/>
        <v>0.26839604095625341</v>
      </c>
      <c r="AR101" s="156">
        <v>31785.86994004</v>
      </c>
      <c r="AS101" s="156">
        <v>1.5313275962E-2</v>
      </c>
    </row>
    <row r="102" spans="1:45" x14ac:dyDescent="0.2">
      <c r="A102" s="20">
        <f t="shared" si="69"/>
        <v>2058</v>
      </c>
      <c r="B102" s="22"/>
      <c r="C102" s="22">
        <f t="shared" si="65"/>
        <v>4899714.4857878536</v>
      </c>
      <c r="D102" s="22">
        <f t="shared" si="66"/>
        <v>4677248.1594703542</v>
      </c>
      <c r="E102" s="24"/>
      <c r="F102" s="24">
        <f t="shared" si="52"/>
        <v>1539595.173708234</v>
      </c>
      <c r="G102" s="24">
        <f t="shared" si="53"/>
        <v>1260357.6812211107</v>
      </c>
      <c r="H102" s="24"/>
      <c r="I102" s="24">
        <f t="shared" si="50"/>
        <v>31.422140579292829</v>
      </c>
      <c r="J102" s="24">
        <f t="shared" si="51"/>
        <v>26.946564267050395</v>
      </c>
      <c r="K102" s="24"/>
      <c r="L102" s="24"/>
      <c r="M102" s="22"/>
      <c r="N102" s="22">
        <f t="shared" si="54"/>
        <v>18485389.651624508</v>
      </c>
      <c r="O102" s="22">
        <f>EXP(1/capshare*(LN(AS102+1)-MFP)+LN(AC102/AC101))*O101</f>
        <v>16228975.17538216</v>
      </c>
      <c r="P102" s="22">
        <f>P101*'MMRF indexes'!B101/'MMRF indexes'!B100</f>
        <v>12343670.390074285</v>
      </c>
      <c r="Q102" s="29">
        <f t="shared" si="55"/>
        <v>3.0857139424789182</v>
      </c>
      <c r="R102" s="188"/>
      <c r="S102" s="188"/>
      <c r="T102" s="5"/>
      <c r="X102" s="29"/>
      <c r="Y102" s="29">
        <f t="shared" si="56"/>
        <v>3.085713942479007</v>
      </c>
      <c r="Z102" s="29">
        <f t="shared" si="70"/>
        <v>2.5562166728656743</v>
      </c>
      <c r="AA102" s="24"/>
      <c r="AB102" s="24">
        <f t="shared" si="57"/>
        <v>154.93334240982352</v>
      </c>
      <c r="AC102" s="28">
        <f t="shared" si="67"/>
        <v>157.91760208727746</v>
      </c>
      <c r="AD102" s="29"/>
      <c r="AE102" s="29">
        <f t="shared" si="58"/>
        <v>119311.88835213899</v>
      </c>
      <c r="AF102" s="29">
        <f t="shared" si="59"/>
        <v>102768.6271883281</v>
      </c>
      <c r="AG102" s="29">
        <f>'MMRF indexes'!C101/'MMRF indexes'!C100*AG101</f>
        <v>77452.362079081373</v>
      </c>
      <c r="AH102" s="29">
        <f t="shared" si="71"/>
        <v>2.0966678177745557</v>
      </c>
      <c r="AI102" s="31"/>
      <c r="AJ102" s="30">
        <f t="shared" si="60"/>
        <v>0.26505876143959256</v>
      </c>
      <c r="AK102" s="30">
        <f t="shared" si="61"/>
        <v>0.28820354390370273</v>
      </c>
      <c r="AL102" s="29"/>
      <c r="AM102" s="29">
        <f t="shared" si="62"/>
        <v>31624.66135163678</v>
      </c>
      <c r="AN102" s="29">
        <f t="shared" si="68"/>
        <v>29798.761623724622</v>
      </c>
      <c r="AO102" s="45"/>
      <c r="AP102" s="45">
        <f t="shared" si="72"/>
        <v>0.31422140579292829</v>
      </c>
      <c r="AQ102" s="45">
        <f t="shared" si="73"/>
        <v>0.26946564267050394</v>
      </c>
      <c r="AR102" s="156">
        <v>31979.557204159999</v>
      </c>
      <c r="AS102" s="156">
        <v>1.5304597482E-2</v>
      </c>
    </row>
    <row r="103" spans="1:45" x14ac:dyDescent="0.2">
      <c r="A103" s="20">
        <f t="shared" si="69"/>
        <v>2059</v>
      </c>
      <c r="B103" s="22"/>
      <c r="C103" s="22">
        <f t="shared" si="65"/>
        <v>5028486.6580042886</v>
      </c>
      <c r="D103" s="22">
        <f t="shared" si="66"/>
        <v>4777745.1562464209</v>
      </c>
      <c r="E103" s="24"/>
      <c r="F103" s="24">
        <f t="shared" si="52"/>
        <v>1587102.6766410805</v>
      </c>
      <c r="G103" s="24">
        <f t="shared" si="53"/>
        <v>1291203.6350656543</v>
      </c>
      <c r="H103" s="24"/>
      <c r="I103" s="24">
        <f t="shared" si="50"/>
        <v>31.562233025213427</v>
      </c>
      <c r="J103" s="24">
        <f t="shared" si="51"/>
        <v>27.025376884690793</v>
      </c>
      <c r="K103" s="24"/>
      <c r="L103" s="24"/>
      <c r="M103" s="22"/>
      <c r="N103" s="22">
        <f t="shared" si="54"/>
        <v>19055795.89742624</v>
      </c>
      <c r="O103" s="22">
        <f>EXP(1/capshare*(LN(AS103+1)-MFP)+LN(AC103/AC102))*O102</f>
        <v>16627585.175801795</v>
      </c>
      <c r="P103" s="22">
        <f>P102*'MMRF indexes'!B102/'MMRF indexes'!B101</f>
        <v>12566051.830284413</v>
      </c>
      <c r="Q103" s="29">
        <f t="shared" si="55"/>
        <v>3.0857139424789182</v>
      </c>
      <c r="R103" s="188"/>
      <c r="S103" s="188"/>
      <c r="T103" s="5"/>
      <c r="X103" s="29"/>
      <c r="Y103" s="29">
        <f t="shared" si="56"/>
        <v>3.0857139424788516</v>
      </c>
      <c r="Z103" s="29">
        <f t="shared" si="70"/>
        <v>2.4473968226748299</v>
      </c>
      <c r="AA103" s="24"/>
      <c r="AB103" s="24">
        <f t="shared" si="57"/>
        <v>156.43423587846672</v>
      </c>
      <c r="AC103" s="28">
        <f t="shared" si="67"/>
        <v>158.87939382313925</v>
      </c>
      <c r="AD103" s="29"/>
      <c r="AE103" s="29">
        <f t="shared" si="58"/>
        <v>121813.4623179974</v>
      </c>
      <c r="AF103" s="29">
        <f t="shared" si="59"/>
        <v>104655.39158785579</v>
      </c>
      <c r="AG103" s="29">
        <f>'MMRF indexes'!C102/'MMRF indexes'!C101*AG102</f>
        <v>78285.386297447214</v>
      </c>
      <c r="AH103" s="29">
        <f t="shared" si="71"/>
        <v>2.0966678177745557</v>
      </c>
      <c r="AI103" s="31"/>
      <c r="AJ103" s="30">
        <f t="shared" si="60"/>
        <v>0.26388226894702721</v>
      </c>
      <c r="AK103" s="30">
        <f t="shared" si="61"/>
        <v>0.28733848636057485</v>
      </c>
      <c r="AL103" s="29"/>
      <c r="AM103" s="29">
        <f t="shared" si="62"/>
        <v>32144.412824766212</v>
      </c>
      <c r="AN103" s="29">
        <f t="shared" si="68"/>
        <v>30254.671379862204</v>
      </c>
      <c r="AO103" s="45"/>
      <c r="AP103" s="45">
        <f t="shared" si="72"/>
        <v>0.31562233025213426</v>
      </c>
      <c r="AQ103" s="45">
        <f t="shared" si="73"/>
        <v>0.27025376884690794</v>
      </c>
      <c r="AR103" s="156">
        <v>32174.327599789998</v>
      </c>
      <c r="AS103" s="156">
        <v>1.5302685078E-2</v>
      </c>
    </row>
    <row r="104" spans="1:45" x14ac:dyDescent="0.2">
      <c r="A104" s="20">
        <f t="shared" si="69"/>
        <v>2060</v>
      </c>
      <c r="B104" s="22"/>
      <c r="C104" s="22">
        <f t="shared" si="65"/>
        <v>5160643.1646315223</v>
      </c>
      <c r="D104" s="22">
        <f t="shared" si="66"/>
        <v>4880105.3763431571</v>
      </c>
      <c r="E104" s="24"/>
      <c r="F104" s="24">
        <f t="shared" si="52"/>
        <v>1636076.1252156496</v>
      </c>
      <c r="G104" s="24">
        <f t="shared" si="53"/>
        <v>1321919.8320688829</v>
      </c>
      <c r="H104" s="24"/>
      <c r="I104" s="24">
        <f t="shared" si="50"/>
        <v>31.702950059180619</v>
      </c>
      <c r="J104" s="24">
        <f t="shared" si="51"/>
        <v>27.087936225251063</v>
      </c>
      <c r="K104" s="24"/>
      <c r="L104" s="24"/>
      <c r="M104" s="22"/>
      <c r="N104" s="22">
        <f t="shared" si="54"/>
        <v>19643803.248283446</v>
      </c>
      <c r="O104" s="22">
        <f>EXP(1/capshare*(LN(AS104+1)-MFP)+LN(AC104/AC103))*O103</f>
        <v>17034987.823201578</v>
      </c>
      <c r="P104" s="22">
        <f>P103*'MMRF indexes'!B103/'MMRF indexes'!B102</f>
        <v>12790145.210400702</v>
      </c>
      <c r="Q104" s="29">
        <f t="shared" si="55"/>
        <v>3.0857139424789182</v>
      </c>
      <c r="R104" s="188"/>
      <c r="S104" s="188"/>
      <c r="T104" s="5"/>
      <c r="X104" s="29"/>
      <c r="Y104" s="29">
        <f t="shared" si="56"/>
        <v>3.0857139424788738</v>
      </c>
      <c r="Z104" s="29">
        <f t="shared" si="70"/>
        <v>2.378880926993876</v>
      </c>
      <c r="AA104" s="24"/>
      <c r="AB104" s="24">
        <f t="shared" si="57"/>
        <v>157.94966902700824</v>
      </c>
      <c r="AC104" s="28">
        <f t="shared" si="67"/>
        <v>159.83707145775261</v>
      </c>
      <c r="AD104" s="29"/>
      <c r="AE104" s="29">
        <f t="shared" si="58"/>
        <v>124367.48598013578</v>
      </c>
      <c r="AF104" s="29">
        <f t="shared" si="59"/>
        <v>106577.20182081906</v>
      </c>
      <c r="AG104" s="29">
        <f>'MMRF indexes'!C103/'MMRF indexes'!C102*AG103</f>
        <v>79116.10330269995</v>
      </c>
      <c r="AH104" s="29">
        <f t="shared" si="71"/>
        <v>2.0966678177745557</v>
      </c>
      <c r="AI104" s="31"/>
      <c r="AJ104" s="30">
        <f t="shared" si="60"/>
        <v>0.26271099844590839</v>
      </c>
      <c r="AK104" s="30">
        <f t="shared" si="61"/>
        <v>0.28647542498953099</v>
      </c>
      <c r="AL104" s="29"/>
      <c r="AM104" s="29">
        <f t="shared" si="62"/>
        <v>32672.706416048837</v>
      </c>
      <c r="AN104" s="29">
        <f>D104/AC103</f>
        <v>30715.7854704278</v>
      </c>
      <c r="AO104" s="45"/>
      <c r="AP104" s="45">
        <f t="shared" si="72"/>
        <v>0.31702950059180618</v>
      </c>
      <c r="AQ104" s="45">
        <f t="shared" si="73"/>
        <v>0.27087936225251064</v>
      </c>
      <c r="AR104" s="156">
        <v>32368.264857540002</v>
      </c>
      <c r="AS104" s="156">
        <v>1.5304425909E-2</v>
      </c>
    </row>
    <row r="105" spans="1:45" x14ac:dyDescent="0.2">
      <c r="AB105" s="28" t="s">
        <v>507</v>
      </c>
      <c r="AC105" s="28" t="s">
        <v>201</v>
      </c>
    </row>
    <row r="106" spans="1:45" x14ac:dyDescent="0.2">
      <c r="M106">
        <f>1/COUNT(M4:M57)*LN(M57/M4)</f>
        <v>4.0796972352644151E-2</v>
      </c>
      <c r="N106">
        <f>1/COUNT(N57:N104)*LN(N104/N57)</f>
        <v>2.9757492242577045E-2</v>
      </c>
      <c r="O106">
        <f>1/COUNT(O57:O104)*LN(O104/O57)</f>
        <v>2.6788896493483864E-2</v>
      </c>
      <c r="P106">
        <f>1/COUNT(P57:P104)*LN(P104/P57)</f>
        <v>2.0818180507163917E-2</v>
      </c>
      <c r="AB106" s="186"/>
      <c r="AC106" s="186"/>
    </row>
    <row r="107" spans="1:45" x14ac:dyDescent="0.2">
      <c r="AD107" s="19"/>
      <c r="AE107" s="19"/>
      <c r="AF107" s="19"/>
      <c r="AG107" s="19"/>
      <c r="AH107" s="67"/>
    </row>
    <row r="108" spans="1:45" x14ac:dyDescent="0.2">
      <c r="AD108" s="19"/>
      <c r="AE108" s="19"/>
      <c r="AF108" s="19"/>
      <c r="AG108" s="19"/>
      <c r="AH108" s="67"/>
    </row>
    <row r="109" spans="1:45" x14ac:dyDescent="0.2">
      <c r="AD109" s="19"/>
      <c r="AE109" s="19"/>
      <c r="AF109" s="19"/>
      <c r="AG109" s="19"/>
      <c r="AH109" s="67"/>
    </row>
    <row r="110" spans="1:45" x14ac:dyDescent="0.2">
      <c r="AD110" s="19"/>
      <c r="AE110" s="19"/>
      <c r="AF110" s="19"/>
      <c r="AG110" s="19"/>
      <c r="AH110" s="67"/>
    </row>
    <row r="111" spans="1:45" x14ac:dyDescent="0.2">
      <c r="AD111" s="19"/>
      <c r="AE111" s="19"/>
      <c r="AF111" s="19"/>
      <c r="AG111" s="19"/>
      <c r="AH111" s="67"/>
    </row>
    <row r="112" spans="1:45" x14ac:dyDescent="0.2">
      <c r="AD112" s="19"/>
      <c r="AE112" s="19"/>
      <c r="AF112" s="19"/>
      <c r="AG112" s="19"/>
      <c r="AH112" s="67"/>
    </row>
    <row r="113" spans="30:34" x14ac:dyDescent="0.2">
      <c r="AD113" s="19"/>
      <c r="AE113" s="19"/>
      <c r="AF113" s="19"/>
      <c r="AG113" s="19"/>
      <c r="AH113" s="67"/>
    </row>
    <row r="114" spans="30:34" x14ac:dyDescent="0.2">
      <c r="AD114" s="19"/>
      <c r="AE114" s="19"/>
      <c r="AF114" s="19"/>
      <c r="AG114" s="19"/>
      <c r="AH114" s="67"/>
    </row>
    <row r="115" spans="30:34" x14ac:dyDescent="0.2">
      <c r="AD115" s="19"/>
      <c r="AE115" s="19"/>
      <c r="AF115" s="19"/>
      <c r="AG115" s="19"/>
      <c r="AH115" s="67"/>
    </row>
    <row r="116" spans="30:34" x14ac:dyDescent="0.2">
      <c r="AD116" s="19"/>
      <c r="AE116" s="19"/>
      <c r="AF116" s="19"/>
      <c r="AG116" s="19"/>
      <c r="AH116" s="67"/>
    </row>
    <row r="117" spans="30:34" x14ac:dyDescent="0.2">
      <c r="AD117" s="19"/>
      <c r="AE117" s="19"/>
      <c r="AF117" s="19"/>
      <c r="AG117" s="19"/>
      <c r="AH117" s="67"/>
    </row>
    <row r="118" spans="30:34" x14ac:dyDescent="0.2">
      <c r="AD118" s="19"/>
      <c r="AE118" s="19"/>
      <c r="AF118" s="19"/>
      <c r="AG118" s="19"/>
      <c r="AH118" s="67"/>
    </row>
    <row r="119" spans="30:34" x14ac:dyDescent="0.2">
      <c r="AD119" s="19"/>
      <c r="AE119" s="19"/>
      <c r="AF119" s="19"/>
      <c r="AG119" s="19"/>
      <c r="AH119" s="67"/>
    </row>
    <row r="120" spans="30:34" x14ac:dyDescent="0.2">
      <c r="AD120" s="19"/>
      <c r="AE120" s="19"/>
      <c r="AF120" s="19"/>
      <c r="AG120" s="19"/>
      <c r="AH120" s="67"/>
    </row>
    <row r="121" spans="30:34" x14ac:dyDescent="0.2">
      <c r="AD121" s="19"/>
      <c r="AE121" s="19"/>
      <c r="AF121" s="19"/>
      <c r="AG121" s="19"/>
      <c r="AH121" s="67"/>
    </row>
    <row r="122" spans="30:34" x14ac:dyDescent="0.2">
      <c r="AD122" s="19"/>
      <c r="AE122" s="19"/>
      <c r="AF122" s="19"/>
      <c r="AG122" s="19"/>
      <c r="AH122" s="67"/>
    </row>
    <row r="123" spans="30:34" x14ac:dyDescent="0.2">
      <c r="AD123" s="19"/>
      <c r="AE123" s="19"/>
      <c r="AF123" s="19"/>
      <c r="AG123" s="19"/>
      <c r="AH123" s="67"/>
    </row>
    <row r="124" spans="30:34" x14ac:dyDescent="0.2">
      <c r="AD124" s="19"/>
      <c r="AE124" s="19"/>
      <c r="AF124" s="19"/>
      <c r="AG124" s="19"/>
      <c r="AH124" s="67"/>
    </row>
    <row r="125" spans="30:34" x14ac:dyDescent="0.2">
      <c r="AD125" s="19"/>
      <c r="AE125" s="19"/>
      <c r="AF125" s="19"/>
      <c r="AG125" s="19"/>
      <c r="AH125" s="67"/>
    </row>
    <row r="126" spans="30:34" x14ac:dyDescent="0.2">
      <c r="AD126" s="19"/>
      <c r="AE126" s="19"/>
      <c r="AF126" s="19"/>
      <c r="AG126" s="19"/>
      <c r="AH126" s="67"/>
    </row>
    <row r="127" spans="30:34" x14ac:dyDescent="0.2">
      <c r="AD127" s="19"/>
      <c r="AE127" s="19"/>
      <c r="AF127" s="19"/>
      <c r="AG127" s="19"/>
      <c r="AH127" s="67"/>
    </row>
    <row r="128" spans="30:34" x14ac:dyDescent="0.2">
      <c r="AD128" s="19"/>
      <c r="AE128" s="19"/>
      <c r="AF128" s="19"/>
      <c r="AG128" s="19"/>
      <c r="AH128" s="67"/>
    </row>
    <row r="129" spans="30:34" x14ac:dyDescent="0.2">
      <c r="AD129" s="19"/>
      <c r="AE129" s="19"/>
      <c r="AF129" s="19"/>
      <c r="AG129" s="19"/>
      <c r="AH129" s="67"/>
    </row>
    <row r="130" spans="30:34" x14ac:dyDescent="0.2">
      <c r="AD130" s="19"/>
      <c r="AE130" s="19"/>
      <c r="AF130" s="19"/>
      <c r="AG130" s="19"/>
      <c r="AH130" s="67"/>
    </row>
    <row r="131" spans="30:34" x14ac:dyDescent="0.2">
      <c r="AD131" s="19"/>
      <c r="AE131" s="19"/>
      <c r="AF131" s="19"/>
      <c r="AG131" s="19"/>
      <c r="AH131" s="67"/>
    </row>
    <row r="132" spans="30:34" x14ac:dyDescent="0.2">
      <c r="AD132" s="19"/>
      <c r="AE132" s="19"/>
      <c r="AF132" s="19"/>
      <c r="AG132" s="19"/>
      <c r="AH132" s="67"/>
    </row>
    <row r="133" spans="30:34" x14ac:dyDescent="0.2">
      <c r="AD133" s="19"/>
      <c r="AE133" s="19"/>
      <c r="AF133" s="19"/>
      <c r="AG133" s="19"/>
      <c r="AH133" s="67"/>
    </row>
    <row r="134" spans="30:34" x14ac:dyDescent="0.2">
      <c r="AD134" s="19"/>
      <c r="AE134" s="19"/>
      <c r="AF134" s="19"/>
      <c r="AG134" s="19"/>
      <c r="AH134" s="67"/>
    </row>
    <row r="135" spans="30:34" x14ac:dyDescent="0.2">
      <c r="AD135" s="19"/>
      <c r="AE135" s="19"/>
      <c r="AF135" s="19"/>
      <c r="AG135" s="19"/>
      <c r="AH135" s="67"/>
    </row>
    <row r="136" spans="30:34" x14ac:dyDescent="0.2">
      <c r="AD136" s="19"/>
      <c r="AE136" s="19"/>
      <c r="AF136" s="19"/>
      <c r="AG136" s="19"/>
      <c r="AH136" s="67"/>
    </row>
    <row r="137" spans="30:34" x14ac:dyDescent="0.2">
      <c r="AD137" s="19"/>
      <c r="AE137" s="19"/>
      <c r="AF137" s="19"/>
      <c r="AG137" s="19"/>
      <c r="AH137" s="67"/>
    </row>
    <row r="138" spans="30:34" x14ac:dyDescent="0.2">
      <c r="AE138" s="19"/>
      <c r="AF138" s="19"/>
      <c r="AG138" s="19"/>
      <c r="AH138" s="67"/>
    </row>
    <row r="139" spans="30:34" x14ac:dyDescent="0.2">
      <c r="AE139" s="19"/>
      <c r="AF139" s="19"/>
      <c r="AG139" s="19"/>
      <c r="AH139" s="67"/>
    </row>
    <row r="140" spans="30:34" x14ac:dyDescent="0.2">
      <c r="AE140" s="19"/>
      <c r="AF140" s="19"/>
      <c r="AG140" s="19"/>
      <c r="AH140" s="67"/>
    </row>
    <row r="141" spans="30:34" x14ac:dyDescent="0.2">
      <c r="AE141" s="19"/>
      <c r="AF141" s="19"/>
      <c r="AG141" s="19"/>
      <c r="AH141" s="67"/>
    </row>
    <row r="142" spans="30:34" x14ac:dyDescent="0.2">
      <c r="AE142" s="19"/>
      <c r="AF142" s="19"/>
      <c r="AG142" s="19"/>
      <c r="AH142" s="67"/>
    </row>
    <row r="143" spans="30:34" x14ac:dyDescent="0.2">
      <c r="AE143" s="19"/>
      <c r="AF143" s="19"/>
      <c r="AG143" s="19"/>
      <c r="AH143" s="67"/>
    </row>
    <row r="144" spans="30:34" x14ac:dyDescent="0.2">
      <c r="AE144" s="19"/>
      <c r="AF144" s="19"/>
      <c r="AG144" s="19"/>
      <c r="AH144" s="67"/>
    </row>
    <row r="145" spans="31:34" x14ac:dyDescent="0.2">
      <c r="AE145" s="19"/>
      <c r="AF145" s="19"/>
      <c r="AG145" s="19"/>
      <c r="AH145" s="67"/>
    </row>
    <row r="146" spans="31:34" x14ac:dyDescent="0.2">
      <c r="AE146" s="19"/>
      <c r="AF146" s="19"/>
      <c r="AG146" s="19"/>
      <c r="AH146" s="67"/>
    </row>
    <row r="147" spans="31:34" x14ac:dyDescent="0.2">
      <c r="AE147" s="19"/>
      <c r="AF147" s="19"/>
      <c r="AG147" s="19"/>
      <c r="AH147" s="67"/>
    </row>
    <row r="148" spans="31:34" x14ac:dyDescent="0.2">
      <c r="AE148" s="19"/>
      <c r="AF148" s="19"/>
      <c r="AG148" s="19"/>
      <c r="AH148" s="67"/>
    </row>
    <row r="149" spans="31:34" x14ac:dyDescent="0.2">
      <c r="AE149" s="19"/>
      <c r="AF149" s="19"/>
      <c r="AG149" s="19"/>
      <c r="AH149" s="67"/>
    </row>
    <row r="150" spans="31:34" x14ac:dyDescent="0.2">
      <c r="AE150" s="19"/>
      <c r="AF150" s="19"/>
      <c r="AG150" s="19"/>
      <c r="AH150" s="67"/>
    </row>
    <row r="151" spans="31:34" x14ac:dyDescent="0.2">
      <c r="AE151" s="19"/>
      <c r="AF151" s="19"/>
      <c r="AG151" s="19"/>
      <c r="AH151" s="67"/>
    </row>
    <row r="152" spans="31:34" x14ac:dyDescent="0.2">
      <c r="AE152" s="19"/>
      <c r="AF152" s="19"/>
      <c r="AG152" s="19"/>
      <c r="AH152" s="67"/>
    </row>
    <row r="153" spans="31:34" x14ac:dyDescent="0.2">
      <c r="AE153" s="19"/>
      <c r="AF153" s="19"/>
      <c r="AG153" s="19"/>
      <c r="AH153" s="67"/>
    </row>
    <row r="154" spans="31:34" x14ac:dyDescent="0.2">
      <c r="AE154" s="19"/>
      <c r="AF154" s="19"/>
      <c r="AG154" s="19"/>
      <c r="AH154" s="67"/>
    </row>
    <row r="155" spans="31:34" x14ac:dyDescent="0.2">
      <c r="AE155" s="19"/>
      <c r="AF155" s="19"/>
      <c r="AG155" s="19"/>
      <c r="AH155" s="67"/>
    </row>
    <row r="156" spans="31:34" x14ac:dyDescent="0.2">
      <c r="AE156" s="19"/>
      <c r="AF156" s="19"/>
      <c r="AG156" s="19"/>
      <c r="AH156" s="67"/>
    </row>
    <row r="157" spans="31:34" x14ac:dyDescent="0.2">
      <c r="AE157" s="19"/>
      <c r="AF157" s="19"/>
      <c r="AG157" s="19"/>
      <c r="AH157" s="67"/>
    </row>
    <row r="158" spans="31:34" x14ac:dyDescent="0.2">
      <c r="AE158" s="19"/>
      <c r="AF158" s="19"/>
      <c r="AG158" s="19"/>
      <c r="AH158" s="67"/>
    </row>
    <row r="159" spans="31:34" x14ac:dyDescent="0.2">
      <c r="AE159" s="19"/>
      <c r="AF159" s="19"/>
      <c r="AG159" s="19"/>
      <c r="AH159" s="67"/>
    </row>
    <row r="160" spans="31:34" x14ac:dyDescent="0.2">
      <c r="AE160" s="19"/>
      <c r="AF160" s="19"/>
      <c r="AG160" s="19"/>
      <c r="AH160" s="67"/>
    </row>
    <row r="161" spans="31:34" x14ac:dyDescent="0.2">
      <c r="AE161" s="19"/>
      <c r="AF161" s="19"/>
      <c r="AG161" s="19"/>
      <c r="AH161" s="67"/>
    </row>
    <row r="162" spans="31:34" x14ac:dyDescent="0.2">
      <c r="AE162" s="19"/>
      <c r="AF162" s="19"/>
      <c r="AG162" s="19"/>
      <c r="AH162" s="67"/>
    </row>
    <row r="163" spans="31:34" x14ac:dyDescent="0.2">
      <c r="AE163" s="19"/>
      <c r="AF163" s="19"/>
      <c r="AG163" s="19"/>
      <c r="AH163" s="67"/>
    </row>
    <row r="164" spans="31:34" x14ac:dyDescent="0.2">
      <c r="AE164" s="19"/>
      <c r="AF164" s="19"/>
      <c r="AG164" s="19"/>
      <c r="AH164" s="67"/>
    </row>
    <row r="165" spans="31:34" x14ac:dyDescent="0.2">
      <c r="AE165" s="19"/>
      <c r="AF165" s="19"/>
      <c r="AG165" s="19"/>
      <c r="AH165" s="67"/>
    </row>
    <row r="166" spans="31:34" x14ac:dyDescent="0.2">
      <c r="AE166" s="19"/>
      <c r="AF166" s="19"/>
      <c r="AG166" s="19"/>
      <c r="AH166" s="67"/>
    </row>
    <row r="167" spans="31:34" x14ac:dyDescent="0.2">
      <c r="AE167" s="19"/>
      <c r="AF167" s="19"/>
      <c r="AG167" s="19"/>
      <c r="AH167" s="67"/>
    </row>
    <row r="168" spans="31:34" x14ac:dyDescent="0.2">
      <c r="AE168" s="19"/>
      <c r="AF168" s="19"/>
      <c r="AG168" s="19"/>
      <c r="AH168" s="67"/>
    </row>
    <row r="169" spans="31:34" x14ac:dyDescent="0.2">
      <c r="AE169" s="19"/>
      <c r="AF169" s="19"/>
      <c r="AG169" s="19"/>
      <c r="AH169" s="67"/>
    </row>
    <row r="170" spans="31:34" x14ac:dyDescent="0.2">
      <c r="AE170" s="19"/>
      <c r="AF170" s="19"/>
      <c r="AG170" s="19"/>
      <c r="AH170" s="67"/>
    </row>
    <row r="171" spans="31:34" x14ac:dyDescent="0.2">
      <c r="AE171" s="19"/>
      <c r="AF171" s="19"/>
      <c r="AG171" s="19"/>
      <c r="AH171" s="67"/>
    </row>
    <row r="172" spans="31:34" x14ac:dyDescent="0.2">
      <c r="AE172" s="19"/>
      <c r="AF172" s="19"/>
      <c r="AG172" s="19"/>
      <c r="AH172" s="67"/>
    </row>
    <row r="173" spans="31:34" x14ac:dyDescent="0.2">
      <c r="AE173" s="19"/>
      <c r="AF173" s="19"/>
      <c r="AG173" s="19"/>
      <c r="AH173" s="67"/>
    </row>
    <row r="174" spans="31:34" x14ac:dyDescent="0.2">
      <c r="AE174" s="19"/>
      <c r="AF174" s="19"/>
      <c r="AG174" s="19"/>
      <c r="AH174" s="67"/>
    </row>
    <row r="175" spans="31:34" x14ac:dyDescent="0.2">
      <c r="AE175" s="19"/>
      <c r="AF175" s="19"/>
      <c r="AG175" s="19"/>
      <c r="AH175" s="67"/>
    </row>
    <row r="176" spans="31:34" x14ac:dyDescent="0.2">
      <c r="AE176" s="19"/>
      <c r="AF176" s="19"/>
      <c r="AG176" s="19"/>
      <c r="AH176" s="67"/>
    </row>
    <row r="177" spans="31:34" x14ac:dyDescent="0.2">
      <c r="AE177" s="19"/>
      <c r="AF177" s="19"/>
      <c r="AG177" s="19"/>
      <c r="AH177" s="67"/>
    </row>
    <row r="178" spans="31:34" x14ac:dyDescent="0.2">
      <c r="AE178" s="19"/>
      <c r="AF178" s="19"/>
      <c r="AG178" s="19"/>
      <c r="AH178" s="67"/>
    </row>
    <row r="179" spans="31:34" x14ac:dyDescent="0.2">
      <c r="AE179" s="19"/>
      <c r="AF179" s="19"/>
      <c r="AG179" s="19"/>
      <c r="AH179" s="67"/>
    </row>
    <row r="180" spans="31:34" x14ac:dyDescent="0.2">
      <c r="AE180" s="19"/>
      <c r="AF180" s="19"/>
      <c r="AG180" s="19"/>
      <c r="AH180" s="67"/>
    </row>
    <row r="181" spans="31:34" x14ac:dyDescent="0.2">
      <c r="AE181" s="19"/>
      <c r="AF181" s="19"/>
      <c r="AG181" s="19"/>
      <c r="AH181" s="67"/>
    </row>
    <row r="182" spans="31:34" x14ac:dyDescent="0.2">
      <c r="AE182" s="19"/>
      <c r="AF182" s="19"/>
      <c r="AG182" s="19"/>
      <c r="AH182" s="67"/>
    </row>
    <row r="183" spans="31:34" x14ac:dyDescent="0.2">
      <c r="AE183" s="19"/>
      <c r="AF183" s="19"/>
      <c r="AG183" s="19"/>
      <c r="AH183" s="67"/>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X66"/>
  <sheetViews>
    <sheetView workbookViewId="0">
      <selection activeCell="A65" sqref="A65"/>
    </sheetView>
  </sheetViews>
  <sheetFormatPr defaultRowHeight="12.75" x14ac:dyDescent="0.2"/>
  <cols>
    <col min="1" max="3" width="9.140625" style="157"/>
    <col min="4" max="17" width="9.140625" style="156"/>
    <col min="18" max="18" width="12.42578125" style="156" bestFit="1" customWidth="1"/>
    <col min="19" max="19" width="12.28515625" style="156" bestFit="1" customWidth="1"/>
    <col min="20" max="16384" width="9.140625" style="156"/>
  </cols>
  <sheetData>
    <row r="1" spans="1:24" ht="56.25" x14ac:dyDescent="0.2">
      <c r="A1" s="2"/>
      <c r="B1" s="158" t="s">
        <v>370</v>
      </c>
      <c r="C1" s="158" t="s">
        <v>371</v>
      </c>
      <c r="D1" s="156" t="s">
        <v>481</v>
      </c>
      <c r="E1" s="19" t="s">
        <v>482</v>
      </c>
      <c r="F1" s="156" t="s">
        <v>483</v>
      </c>
      <c r="G1" s="156" t="s">
        <v>484</v>
      </c>
      <c r="H1" s="156" t="s">
        <v>485</v>
      </c>
      <c r="I1" s="156" t="s">
        <v>486</v>
      </c>
      <c r="J1" s="156" t="s">
        <v>487</v>
      </c>
      <c r="K1" s="156" t="s">
        <v>488</v>
      </c>
      <c r="L1" s="156" t="s">
        <v>489</v>
      </c>
      <c r="M1" s="156" t="s">
        <v>489</v>
      </c>
      <c r="N1" s="156" t="s">
        <v>489</v>
      </c>
      <c r="O1" s="156" t="s">
        <v>489</v>
      </c>
      <c r="P1" s="156" t="s">
        <v>489</v>
      </c>
      <c r="Q1" s="156" t="s">
        <v>489</v>
      </c>
      <c r="R1" s="156" t="s">
        <v>490</v>
      </c>
      <c r="S1" s="156" t="s">
        <v>490</v>
      </c>
      <c r="T1" s="156" t="s">
        <v>490</v>
      </c>
      <c r="U1" s="156" t="s">
        <v>490</v>
      </c>
      <c r="V1" s="156" t="s">
        <v>490</v>
      </c>
      <c r="W1" s="156" t="s">
        <v>490</v>
      </c>
      <c r="X1" s="19" t="s">
        <v>491</v>
      </c>
    </row>
    <row r="2" spans="1:24" x14ac:dyDescent="0.2">
      <c r="A2" s="166" t="s">
        <v>77</v>
      </c>
      <c r="B2" s="160" t="s">
        <v>86</v>
      </c>
      <c r="C2" s="160" t="s">
        <v>382</v>
      </c>
    </row>
    <row r="3" spans="1:24" x14ac:dyDescent="0.2">
      <c r="A3" s="166" t="s">
        <v>78</v>
      </c>
      <c r="B3" s="160" t="s">
        <v>87</v>
      </c>
      <c r="C3" s="160" t="s">
        <v>87</v>
      </c>
    </row>
    <row r="4" spans="1:24" x14ac:dyDescent="0.2">
      <c r="A4" s="166" t="s">
        <v>79</v>
      </c>
      <c r="B4" s="160" t="s">
        <v>88</v>
      </c>
      <c r="C4" s="160" t="s">
        <v>88</v>
      </c>
    </row>
    <row r="5" spans="1:24" x14ac:dyDescent="0.2">
      <c r="A5" s="166" t="s">
        <v>80</v>
      </c>
      <c r="B5" s="160" t="s">
        <v>89</v>
      </c>
      <c r="C5" s="160" t="s">
        <v>89</v>
      </c>
    </row>
    <row r="6" spans="1:24" x14ac:dyDescent="0.2">
      <c r="A6" s="166" t="s">
        <v>81</v>
      </c>
      <c r="B6" s="157">
        <v>6</v>
      </c>
      <c r="C6" s="157">
        <v>6</v>
      </c>
    </row>
    <row r="7" spans="1:24" x14ac:dyDescent="0.2">
      <c r="A7" s="167" t="s">
        <v>82</v>
      </c>
      <c r="B7" s="159">
        <v>22068</v>
      </c>
      <c r="C7" s="159">
        <v>22068</v>
      </c>
    </row>
    <row r="8" spans="1:24" x14ac:dyDescent="0.2">
      <c r="A8" s="167" t="s">
        <v>83</v>
      </c>
      <c r="B8" s="159">
        <v>41061</v>
      </c>
      <c r="C8" s="159">
        <v>41061</v>
      </c>
    </row>
    <row r="9" spans="1:24" x14ac:dyDescent="0.2">
      <c r="A9" s="166" t="s">
        <v>84</v>
      </c>
      <c r="B9" s="157">
        <v>53</v>
      </c>
      <c r="C9" s="157">
        <v>53</v>
      </c>
    </row>
    <row r="10" spans="1:24" x14ac:dyDescent="0.2">
      <c r="A10" s="166" t="s">
        <v>85</v>
      </c>
      <c r="B10" s="160" t="s">
        <v>409</v>
      </c>
      <c r="C10" s="160" t="s">
        <v>410</v>
      </c>
    </row>
    <row r="11" spans="1:24" x14ac:dyDescent="0.2">
      <c r="A11" s="7">
        <v>22068</v>
      </c>
      <c r="B11" s="161">
        <f>'Key National Accounts'!Z13</f>
        <v>16616</v>
      </c>
      <c r="C11" s="161">
        <f>'Key National Accounts'!AA13</f>
        <v>1635</v>
      </c>
      <c r="D11" s="156">
        <f>B11/C11*1000000</f>
        <v>10162691.131498471</v>
      </c>
    </row>
    <row r="12" spans="1:24" x14ac:dyDescent="0.2">
      <c r="A12" s="7">
        <v>22433</v>
      </c>
      <c r="B12" s="161">
        <f>'Key National Accounts'!Z14</f>
        <v>17581</v>
      </c>
      <c r="C12" s="161">
        <f>'Key National Accounts'!AA14</f>
        <v>1692</v>
      </c>
      <c r="D12" s="156">
        <f t="shared" ref="D12:D64" si="0">B12/C12*1000000</f>
        <v>10390661.938534278</v>
      </c>
    </row>
    <row r="13" spans="1:24" x14ac:dyDescent="0.2">
      <c r="A13" s="7">
        <v>22798</v>
      </c>
      <c r="B13" s="161">
        <f>'Key National Accounts'!Z15</f>
        <v>17790</v>
      </c>
      <c r="C13" s="161">
        <f>'Key National Accounts'!AA15</f>
        <v>1672</v>
      </c>
      <c r="D13" s="156">
        <f t="shared" si="0"/>
        <v>10639952.153110048</v>
      </c>
    </row>
    <row r="14" spans="1:24" x14ac:dyDescent="0.2">
      <c r="A14" s="7">
        <v>23163</v>
      </c>
      <c r="B14" s="161">
        <f>'Key National Accounts'!Z16</f>
        <v>19235</v>
      </c>
      <c r="C14" s="161">
        <f>'Key National Accounts'!AA16</f>
        <v>1773</v>
      </c>
      <c r="D14" s="156">
        <f t="shared" si="0"/>
        <v>10848843.767625494</v>
      </c>
    </row>
    <row r="15" spans="1:24" x14ac:dyDescent="0.2">
      <c r="A15" s="7">
        <v>23529</v>
      </c>
      <c r="B15" s="161">
        <f>'Key National Accounts'!Z17</f>
        <v>21254</v>
      </c>
      <c r="C15" s="161">
        <f>'Key National Accounts'!AA17</f>
        <v>1922</v>
      </c>
      <c r="D15" s="156">
        <f t="shared" si="0"/>
        <v>11058272.632674297</v>
      </c>
    </row>
    <row r="16" spans="1:24" x14ac:dyDescent="0.2">
      <c r="A16" s="7">
        <v>23894</v>
      </c>
      <c r="B16" s="161">
        <f>'Key National Accounts'!Z18</f>
        <v>23196</v>
      </c>
      <c r="C16" s="161">
        <f>'Key National Accounts'!AA18</f>
        <v>2056</v>
      </c>
      <c r="D16" s="156">
        <f t="shared" si="0"/>
        <v>11282101.167315176</v>
      </c>
    </row>
    <row r="17" spans="1:23" x14ac:dyDescent="0.2">
      <c r="A17" s="7">
        <v>24259</v>
      </c>
      <c r="B17" s="161">
        <f>'Key National Accounts'!Z19</f>
        <v>24381</v>
      </c>
      <c r="C17" s="161">
        <f>'Key National Accounts'!AA19</f>
        <v>2119</v>
      </c>
      <c r="D17" s="156">
        <f t="shared" si="0"/>
        <v>11505899.008966492</v>
      </c>
    </row>
    <row r="18" spans="1:23" x14ac:dyDescent="0.2">
      <c r="A18" s="7">
        <v>24624</v>
      </c>
      <c r="B18" s="161">
        <f>'Key National Accounts'!Z20</f>
        <v>27180</v>
      </c>
      <c r="C18" s="161">
        <f>'Key National Accounts'!AA20</f>
        <v>2322</v>
      </c>
      <c r="D18" s="156">
        <f t="shared" si="0"/>
        <v>11705426.356589146</v>
      </c>
    </row>
    <row r="19" spans="1:23" x14ac:dyDescent="0.2">
      <c r="A19" s="7">
        <v>24990</v>
      </c>
      <c r="B19" s="161">
        <f>'Key National Accounts'!Z21</f>
        <v>29206</v>
      </c>
      <c r="C19" s="161">
        <f>'Key National Accounts'!AA21</f>
        <v>2452</v>
      </c>
      <c r="D19" s="156">
        <f t="shared" si="0"/>
        <v>11911092.985318108</v>
      </c>
    </row>
    <row r="20" spans="1:23" x14ac:dyDescent="0.2">
      <c r="A20" s="7">
        <v>25355</v>
      </c>
      <c r="B20" s="161">
        <f>'Key National Accounts'!Z22</f>
        <v>32753</v>
      </c>
      <c r="C20" s="161">
        <f>'Key National Accounts'!AA22</f>
        <v>2697</v>
      </c>
      <c r="D20" s="156">
        <f t="shared" si="0"/>
        <v>12144234.334445681</v>
      </c>
    </row>
    <row r="21" spans="1:23" x14ac:dyDescent="0.2">
      <c r="A21" s="7">
        <v>25720</v>
      </c>
      <c r="B21" s="161">
        <f>'Key National Accounts'!Z23</f>
        <v>36904</v>
      </c>
      <c r="C21" s="161">
        <f>'Key National Accounts'!AA23</f>
        <v>2974</v>
      </c>
      <c r="D21" s="156">
        <f t="shared" si="0"/>
        <v>12408876.933422999</v>
      </c>
    </row>
    <row r="22" spans="1:23" x14ac:dyDescent="0.2">
      <c r="A22" s="7">
        <v>26085</v>
      </c>
      <c r="B22" s="161">
        <f>'Key National Accounts'!Z24</f>
        <v>40370</v>
      </c>
      <c r="C22" s="161">
        <f>'Key National Accounts'!AA24</f>
        <v>3188</v>
      </c>
      <c r="D22" s="156">
        <f t="shared" si="0"/>
        <v>12663111.668757843</v>
      </c>
      <c r="E22" s="168">
        <v>13067265</v>
      </c>
      <c r="G22" s="168">
        <v>13067265</v>
      </c>
      <c r="H22" s="168">
        <v>13067265</v>
      </c>
      <c r="I22" s="168">
        <v>13067265</v>
      </c>
      <c r="J22" s="168"/>
      <c r="K22" s="168"/>
    </row>
    <row r="23" spans="1:23" x14ac:dyDescent="0.2">
      <c r="A23" s="7">
        <v>26451</v>
      </c>
      <c r="B23" s="161">
        <f>'Key National Accounts'!Z25</f>
        <v>44542</v>
      </c>
      <c r="C23" s="161">
        <f>'Key National Accounts'!AA25</f>
        <v>3375</v>
      </c>
      <c r="D23" s="156">
        <f t="shared" si="0"/>
        <v>13197629.629629629</v>
      </c>
      <c r="E23" s="168">
        <v>13303664</v>
      </c>
      <c r="F23" s="156">
        <f>(E23+E22)/2</f>
        <v>13185464.5</v>
      </c>
      <c r="G23" s="168">
        <v>13303664</v>
      </c>
      <c r="H23" s="168">
        <v>13303664</v>
      </c>
      <c r="I23" s="168">
        <v>13303664</v>
      </c>
      <c r="J23" s="168">
        <f>(H23+H22)/2</f>
        <v>13185464.5</v>
      </c>
      <c r="K23" s="168">
        <f>(I23+I22)/2</f>
        <v>13185464.5</v>
      </c>
      <c r="L23" s="156">
        <f t="shared" ref="L23:Q38" si="1">E23/$D23</f>
        <v>1.0080343496026223</v>
      </c>
      <c r="M23" s="156">
        <f t="shared" si="1"/>
        <v>0.99907823374567828</v>
      </c>
      <c r="N23" s="156">
        <f t="shared" si="1"/>
        <v>1.0080343496026223</v>
      </c>
      <c r="O23" s="156">
        <f t="shared" si="1"/>
        <v>1.0080343496026223</v>
      </c>
      <c r="P23" s="156">
        <f t="shared" si="1"/>
        <v>1.0080343496026223</v>
      </c>
      <c r="Q23" s="156">
        <f t="shared" si="1"/>
        <v>0.99907823374567828</v>
      </c>
    </row>
    <row r="24" spans="1:23" x14ac:dyDescent="0.2">
      <c r="A24" s="7">
        <v>26816</v>
      </c>
      <c r="B24" s="161">
        <f>'Key National Accounts'!Z26</f>
        <v>49810</v>
      </c>
      <c r="C24" s="161">
        <f>'Key National Accounts'!AA26</f>
        <v>3715</v>
      </c>
      <c r="D24" s="156">
        <f t="shared" si="0"/>
        <v>13407806.191117093</v>
      </c>
      <c r="E24" s="168">
        <v>13504538</v>
      </c>
      <c r="F24" s="156">
        <f t="shared" ref="F24:F62" si="2">(E24+E23)/2</f>
        <v>13404101</v>
      </c>
      <c r="G24" s="168">
        <v>13504538</v>
      </c>
      <c r="H24" s="168">
        <v>13504538</v>
      </c>
      <c r="I24" s="168">
        <v>13504538</v>
      </c>
      <c r="J24" s="168">
        <f t="shared" ref="J24:K63" si="3">(H24+H23)/2</f>
        <v>13404101</v>
      </c>
      <c r="K24" s="168">
        <f t="shared" si="3"/>
        <v>13404101</v>
      </c>
      <c r="L24" s="156">
        <f>E24/D24</f>
        <v>1.0072145888375827</v>
      </c>
      <c r="M24" s="156">
        <f>F24/E24</f>
        <v>0.99256272224936537</v>
      </c>
      <c r="N24" s="156">
        <f>G24/F24</f>
        <v>1.0074930053123294</v>
      </c>
      <c r="O24" s="156">
        <f t="shared" si="1"/>
        <v>1.0072145888375827</v>
      </c>
      <c r="P24" s="156">
        <f t="shared" si="1"/>
        <v>1.0072145888375827</v>
      </c>
      <c r="Q24" s="156">
        <f t="shared" si="1"/>
        <v>0.99972365418590647</v>
      </c>
      <c r="R24" s="156">
        <f>(LN(E24/E23)-LN($D24/$D23))^2</f>
        <v>6.6187639704556519E-7</v>
      </c>
      <c r="S24" s="156">
        <f t="shared" ref="S24:W39" si="4">(LN(F24/F23)-LN($D24/$D23))^2</f>
        <v>4.1706711709477625E-7</v>
      </c>
      <c r="T24" s="156">
        <f t="shared" si="4"/>
        <v>6.6187639704556519E-7</v>
      </c>
      <c r="U24" s="156">
        <f t="shared" si="4"/>
        <v>6.6187639704556519E-7</v>
      </c>
      <c r="V24" s="156">
        <f t="shared" si="4"/>
        <v>6.6187639704556519E-7</v>
      </c>
      <c r="W24" s="156">
        <f t="shared" si="4"/>
        <v>4.1706711709477625E-7</v>
      </c>
    </row>
    <row r="25" spans="1:23" x14ac:dyDescent="0.2">
      <c r="A25" s="7">
        <v>27181</v>
      </c>
      <c r="B25" s="161">
        <f>'Key National Accounts'!Z27</f>
        <v>60359</v>
      </c>
      <c r="C25" s="161">
        <f>'Key National Accounts'!AA27</f>
        <v>4433</v>
      </c>
      <c r="D25" s="156">
        <f t="shared" si="0"/>
        <v>13615835.7771261</v>
      </c>
      <c r="E25" s="168">
        <v>13722571</v>
      </c>
      <c r="F25" s="156">
        <f t="shared" si="2"/>
        <v>13613554.5</v>
      </c>
      <c r="G25" s="168">
        <v>13722571</v>
      </c>
      <c r="H25" s="168">
        <v>13722571</v>
      </c>
      <c r="I25" s="168">
        <v>13722571</v>
      </c>
      <c r="J25" s="168">
        <f t="shared" si="3"/>
        <v>13613554.5</v>
      </c>
      <c r="K25" s="168">
        <f t="shared" si="3"/>
        <v>13613554.5</v>
      </c>
      <c r="L25" s="156">
        <f t="shared" ref="L25:L63" si="5">E25/D25</f>
        <v>1.0078390503984493</v>
      </c>
      <c r="M25" s="156">
        <f t="shared" ref="M25:M63" si="6">F25/D25</f>
        <v>0.99983245412448851</v>
      </c>
      <c r="N25" s="156">
        <f t="shared" ref="N25:N63" si="7">G25/F25</f>
        <v>1.0080079379709392</v>
      </c>
      <c r="O25" s="156">
        <f t="shared" si="1"/>
        <v>1.0078390503984493</v>
      </c>
      <c r="P25" s="156">
        <f t="shared" si="1"/>
        <v>1.0078390503984493</v>
      </c>
      <c r="Q25" s="156">
        <f t="shared" si="1"/>
        <v>0.99983245412448851</v>
      </c>
      <c r="R25" s="156">
        <f t="shared" ref="R25:W40" si="8">(LN(E25/E24)-LN($D25/$D24))^2</f>
        <v>3.8414768222090055E-7</v>
      </c>
      <c r="S25" s="156">
        <f t="shared" si="4"/>
        <v>1.1842682943948809E-8</v>
      </c>
      <c r="T25" s="156">
        <f t="shared" si="4"/>
        <v>3.8414768222090055E-7</v>
      </c>
      <c r="U25" s="156">
        <f t="shared" si="4"/>
        <v>3.8414768222090055E-7</v>
      </c>
      <c r="V25" s="156">
        <f t="shared" si="4"/>
        <v>3.8414768222090055E-7</v>
      </c>
      <c r="W25" s="156">
        <f t="shared" si="4"/>
        <v>1.1842682943948809E-8</v>
      </c>
    </row>
    <row r="26" spans="1:23" x14ac:dyDescent="0.2">
      <c r="A26" s="7">
        <v>27546</v>
      </c>
      <c r="B26" s="161">
        <f>'Key National Accounts'!Z28</f>
        <v>71237</v>
      </c>
      <c r="C26" s="161">
        <f>'Key National Accounts'!AA28</f>
        <v>5150</v>
      </c>
      <c r="D26" s="156">
        <f t="shared" si="0"/>
        <v>13832427.184466021</v>
      </c>
      <c r="E26" s="168">
        <v>13892995</v>
      </c>
      <c r="F26" s="156">
        <f t="shared" si="2"/>
        <v>13807783</v>
      </c>
      <c r="G26" s="168">
        <v>13892995</v>
      </c>
      <c r="H26" s="168">
        <v>13892995</v>
      </c>
      <c r="I26" s="168">
        <v>13892995</v>
      </c>
      <c r="J26" s="168">
        <f t="shared" si="3"/>
        <v>13807783</v>
      </c>
      <c r="K26" s="168">
        <f t="shared" si="3"/>
        <v>13807783</v>
      </c>
      <c r="L26" s="156">
        <f t="shared" si="5"/>
        <v>1.0043786831281496</v>
      </c>
      <c r="M26" s="156">
        <f t="shared" si="6"/>
        <v>0.99821837598439001</v>
      </c>
      <c r="N26" s="156">
        <f t="shared" si="7"/>
        <v>1.0061713020837595</v>
      </c>
      <c r="O26" s="156">
        <f t="shared" si="1"/>
        <v>1.0043786831281496</v>
      </c>
      <c r="P26" s="156">
        <f t="shared" si="1"/>
        <v>1.0043786831281496</v>
      </c>
      <c r="Q26" s="156">
        <f t="shared" si="1"/>
        <v>0.99821837598439001</v>
      </c>
      <c r="R26" s="156">
        <f t="shared" si="8"/>
        <v>1.1829197820975734E-5</v>
      </c>
      <c r="S26" s="156">
        <f t="shared" si="4"/>
        <v>2.6103348825938895E-6</v>
      </c>
      <c r="T26" s="156">
        <f t="shared" si="4"/>
        <v>1.1829197820975734E-5</v>
      </c>
      <c r="U26" s="156">
        <f t="shared" si="4"/>
        <v>1.1829197820975734E-5</v>
      </c>
      <c r="V26" s="156">
        <f t="shared" si="4"/>
        <v>1.1829197820975734E-5</v>
      </c>
      <c r="W26" s="156">
        <f t="shared" si="4"/>
        <v>2.6103348825938895E-6</v>
      </c>
    </row>
    <row r="27" spans="1:23" x14ac:dyDescent="0.2">
      <c r="A27" s="7">
        <v>27912</v>
      </c>
      <c r="B27" s="161">
        <f>'Key National Accounts'!Z29</f>
        <v>83317</v>
      </c>
      <c r="C27" s="161">
        <f>'Key National Accounts'!AA29</f>
        <v>5964</v>
      </c>
      <c r="D27" s="156">
        <f t="shared" si="0"/>
        <v>13969986.586183768</v>
      </c>
      <c r="E27" s="168">
        <v>14033083</v>
      </c>
      <c r="F27" s="156">
        <f t="shared" si="2"/>
        <v>13963039</v>
      </c>
      <c r="G27" s="168">
        <v>14033083</v>
      </c>
      <c r="H27" s="168">
        <v>14033083</v>
      </c>
      <c r="I27" s="168">
        <v>14033083</v>
      </c>
      <c r="J27" s="168">
        <f t="shared" si="3"/>
        <v>13963039</v>
      </c>
      <c r="K27" s="168">
        <f t="shared" si="3"/>
        <v>13963039</v>
      </c>
      <c r="L27" s="156">
        <f t="shared" si="5"/>
        <v>1.0045165693916009</v>
      </c>
      <c r="M27" s="156">
        <f t="shared" si="6"/>
        <v>0.99950267767682477</v>
      </c>
      <c r="N27" s="156">
        <f t="shared" si="7"/>
        <v>1.0050163864757522</v>
      </c>
      <c r="O27" s="156">
        <f t="shared" si="1"/>
        <v>1.0045165693916009</v>
      </c>
      <c r="P27" s="156">
        <f t="shared" si="1"/>
        <v>1.0045165693916009</v>
      </c>
      <c r="Q27" s="156">
        <f t="shared" si="1"/>
        <v>0.99950267767682477</v>
      </c>
      <c r="R27" s="156">
        <f t="shared" si="8"/>
        <v>1.8844621270865807E-8</v>
      </c>
      <c r="S27" s="156">
        <f t="shared" si="4"/>
        <v>1.6531966917021754E-6</v>
      </c>
      <c r="T27" s="156">
        <f t="shared" si="4"/>
        <v>1.8844621270865807E-8</v>
      </c>
      <c r="U27" s="156">
        <f t="shared" si="4"/>
        <v>1.8844621270865807E-8</v>
      </c>
      <c r="V27" s="156">
        <f t="shared" si="4"/>
        <v>1.8844621270865807E-8</v>
      </c>
      <c r="W27" s="156">
        <f t="shared" si="4"/>
        <v>1.6531966917021754E-6</v>
      </c>
    </row>
    <row r="28" spans="1:23" x14ac:dyDescent="0.2">
      <c r="A28" s="7">
        <v>28277</v>
      </c>
      <c r="B28" s="161">
        <f>'Key National Accounts'!Z30</f>
        <v>96177</v>
      </c>
      <c r="C28" s="161">
        <f>'Key National Accounts'!AA30</f>
        <v>6816</v>
      </c>
      <c r="D28" s="156">
        <f t="shared" si="0"/>
        <v>14110475.352112675</v>
      </c>
      <c r="E28" s="168">
        <v>14192234</v>
      </c>
      <c r="F28" s="156">
        <f t="shared" si="2"/>
        <v>14112658.5</v>
      </c>
      <c r="G28" s="168">
        <v>14192234</v>
      </c>
      <c r="H28" s="168">
        <v>14192234</v>
      </c>
      <c r="I28" s="168">
        <v>14192234</v>
      </c>
      <c r="J28" s="168">
        <f t="shared" si="3"/>
        <v>14112658.5</v>
      </c>
      <c r="K28" s="168">
        <f t="shared" si="3"/>
        <v>14112658.5</v>
      </c>
      <c r="L28" s="156">
        <f t="shared" si="5"/>
        <v>1.0057941809788205</v>
      </c>
      <c r="M28" s="156">
        <f t="shared" si="6"/>
        <v>1.0001547182382482</v>
      </c>
      <c r="N28" s="156">
        <f t="shared" si="7"/>
        <v>1.0056385903478073</v>
      </c>
      <c r="O28" s="156">
        <f t="shared" si="1"/>
        <v>1.0057941809788205</v>
      </c>
      <c r="P28" s="156">
        <f t="shared" si="1"/>
        <v>1.0057941809788205</v>
      </c>
      <c r="Q28" s="156">
        <f t="shared" si="1"/>
        <v>1.0001547182382482</v>
      </c>
      <c r="R28" s="156">
        <f t="shared" si="8"/>
        <v>1.6155909137016986E-6</v>
      </c>
      <c r="S28" s="156">
        <f t="shared" si="4"/>
        <v>4.2530262181357595E-7</v>
      </c>
      <c r="T28" s="156">
        <f t="shared" si="4"/>
        <v>1.6155909137016986E-6</v>
      </c>
      <c r="U28" s="156">
        <f t="shared" si="4"/>
        <v>1.6155909137016986E-6</v>
      </c>
      <c r="V28" s="156">
        <f t="shared" si="4"/>
        <v>1.6155909137016986E-6</v>
      </c>
      <c r="W28" s="156">
        <f t="shared" si="4"/>
        <v>4.2530262181357595E-7</v>
      </c>
    </row>
    <row r="29" spans="1:23" x14ac:dyDescent="0.2">
      <c r="A29" s="7">
        <v>28642</v>
      </c>
      <c r="B29" s="161">
        <f>'Key National Accounts'!Z31</f>
        <v>105025</v>
      </c>
      <c r="C29" s="161">
        <f>'Key National Accounts'!AA31</f>
        <v>7354</v>
      </c>
      <c r="D29" s="156">
        <f t="shared" si="0"/>
        <v>14281343.486537939</v>
      </c>
      <c r="E29" s="168">
        <v>14359255</v>
      </c>
      <c r="F29" s="156">
        <f t="shared" si="2"/>
        <v>14275744.5</v>
      </c>
      <c r="G29" s="168">
        <v>14359255</v>
      </c>
      <c r="H29" s="168">
        <v>14359255</v>
      </c>
      <c r="I29" s="168">
        <v>14359255</v>
      </c>
      <c r="J29" s="168">
        <f t="shared" si="3"/>
        <v>14275744.5</v>
      </c>
      <c r="K29" s="168">
        <f t="shared" si="3"/>
        <v>14275744.5</v>
      </c>
      <c r="L29" s="156">
        <f t="shared" si="5"/>
        <v>1.0054554750773625</v>
      </c>
      <c r="M29" s="156">
        <f t="shared" si="6"/>
        <v>0.99960795099262079</v>
      </c>
      <c r="N29" s="156">
        <f t="shared" si="7"/>
        <v>1.005849817499886</v>
      </c>
      <c r="O29" s="156">
        <f t="shared" si="1"/>
        <v>1.0054554750773625</v>
      </c>
      <c r="P29" s="156">
        <f t="shared" si="1"/>
        <v>1.0054554750773625</v>
      </c>
      <c r="Q29" s="156">
        <f t="shared" si="1"/>
        <v>0.99960795099262079</v>
      </c>
      <c r="R29" s="156">
        <f t="shared" si="8"/>
        <v>1.1344191813637081E-7</v>
      </c>
      <c r="S29" s="156">
        <f t="shared" si="4"/>
        <v>2.9902539950778242E-7</v>
      </c>
      <c r="T29" s="156">
        <f t="shared" si="4"/>
        <v>1.1344191813637081E-7</v>
      </c>
      <c r="U29" s="156">
        <f t="shared" si="4"/>
        <v>1.1344191813637081E-7</v>
      </c>
      <c r="V29" s="156">
        <f t="shared" si="4"/>
        <v>1.1344191813637081E-7</v>
      </c>
      <c r="W29" s="156">
        <f t="shared" si="4"/>
        <v>2.9902539950778242E-7</v>
      </c>
    </row>
    <row r="30" spans="1:23" x14ac:dyDescent="0.2">
      <c r="A30" s="7">
        <v>29007</v>
      </c>
      <c r="B30" s="161">
        <f>'Key National Accounts'!Z32</f>
        <v>118716</v>
      </c>
      <c r="C30" s="161">
        <f>'Key National Accounts'!AA32</f>
        <v>8227</v>
      </c>
      <c r="D30" s="156">
        <f t="shared" si="0"/>
        <v>14430047.40488635</v>
      </c>
      <c r="E30" s="168">
        <v>14515729</v>
      </c>
      <c r="F30" s="156">
        <f t="shared" si="2"/>
        <v>14437492</v>
      </c>
      <c r="G30" s="168">
        <v>14515729</v>
      </c>
      <c r="H30" s="168">
        <v>14515729</v>
      </c>
      <c r="I30" s="168">
        <v>14515729</v>
      </c>
      <c r="J30" s="168">
        <f t="shared" si="3"/>
        <v>14437492</v>
      </c>
      <c r="K30" s="168">
        <f t="shared" si="3"/>
        <v>14437492</v>
      </c>
      <c r="L30" s="156">
        <f t="shared" si="5"/>
        <v>1.0059377209727416</v>
      </c>
      <c r="M30" s="156">
        <f t="shared" si="6"/>
        <v>1.0005159092624414</v>
      </c>
      <c r="N30" s="156">
        <f t="shared" si="7"/>
        <v>1.0054190159897578</v>
      </c>
      <c r="O30" s="156">
        <f t="shared" si="1"/>
        <v>1.0059377209727416</v>
      </c>
      <c r="P30" s="156">
        <f t="shared" si="1"/>
        <v>1.0059377209727416</v>
      </c>
      <c r="Q30" s="156">
        <f t="shared" si="1"/>
        <v>1.0005159092624414</v>
      </c>
      <c r="R30" s="156">
        <f t="shared" si="8"/>
        <v>2.2993396810529548E-7</v>
      </c>
      <c r="S30" s="156">
        <f t="shared" si="4"/>
        <v>8.2428623352653635E-7</v>
      </c>
      <c r="T30" s="156">
        <f t="shared" si="4"/>
        <v>2.2993396810529548E-7</v>
      </c>
      <c r="U30" s="156">
        <f t="shared" si="4"/>
        <v>2.2993396810529548E-7</v>
      </c>
      <c r="V30" s="156">
        <f t="shared" si="4"/>
        <v>2.2993396810529548E-7</v>
      </c>
      <c r="W30" s="156">
        <f t="shared" si="4"/>
        <v>8.2428623352653635E-7</v>
      </c>
    </row>
    <row r="31" spans="1:23" x14ac:dyDescent="0.2">
      <c r="A31" s="7">
        <v>29373</v>
      </c>
      <c r="B31" s="161">
        <f>'Key National Accounts'!Z33</f>
        <v>134587</v>
      </c>
      <c r="C31" s="161">
        <f>'Key National Accounts'!AA33</f>
        <v>9217</v>
      </c>
      <c r="D31" s="156">
        <f t="shared" si="0"/>
        <v>14602039.709232939</v>
      </c>
      <c r="E31" s="168">
        <v>14695356</v>
      </c>
      <c r="F31" s="156">
        <f t="shared" si="2"/>
        <v>14605542.5</v>
      </c>
      <c r="G31" s="168">
        <v>14695356</v>
      </c>
      <c r="H31" s="168">
        <v>14695356</v>
      </c>
      <c r="I31" s="168">
        <v>14695356</v>
      </c>
      <c r="J31" s="168">
        <f t="shared" si="3"/>
        <v>14605542.5</v>
      </c>
      <c r="K31" s="168">
        <f t="shared" si="3"/>
        <v>14605542.5</v>
      </c>
      <c r="L31" s="156">
        <f t="shared" si="5"/>
        <v>1.0063906339542452</v>
      </c>
      <c r="M31" s="156">
        <f t="shared" si="6"/>
        <v>1.0002398836626123</v>
      </c>
      <c r="N31" s="156">
        <f t="shared" si="7"/>
        <v>1.0061492751809802</v>
      </c>
      <c r="O31" s="156">
        <f t="shared" si="1"/>
        <v>1.0063906339542452</v>
      </c>
      <c r="P31" s="156">
        <f t="shared" si="1"/>
        <v>1.0063906339542452</v>
      </c>
      <c r="Q31" s="156">
        <f t="shared" si="1"/>
        <v>1.0002398836626123</v>
      </c>
      <c r="R31" s="156">
        <f t="shared" si="8"/>
        <v>2.0262445046142397E-7</v>
      </c>
      <c r="S31" s="156">
        <f t="shared" si="4"/>
        <v>7.6132581389267278E-8</v>
      </c>
      <c r="T31" s="156">
        <f t="shared" si="4"/>
        <v>2.0262445046142397E-7</v>
      </c>
      <c r="U31" s="156">
        <f t="shared" si="4"/>
        <v>2.0262445046142397E-7</v>
      </c>
      <c r="V31" s="156">
        <f t="shared" si="4"/>
        <v>2.0262445046142397E-7</v>
      </c>
      <c r="W31" s="156">
        <f t="shared" si="4"/>
        <v>7.6132581389267278E-8</v>
      </c>
    </row>
    <row r="32" spans="1:23" x14ac:dyDescent="0.2">
      <c r="A32" s="7">
        <v>29738</v>
      </c>
      <c r="B32" s="161">
        <f>'Key National Accounts'!Z34</f>
        <v>152351</v>
      </c>
      <c r="C32" s="161">
        <f>'Key National Accounts'!AA34</f>
        <v>10289</v>
      </c>
      <c r="D32" s="156">
        <f t="shared" si="0"/>
        <v>14807172.708718048</v>
      </c>
      <c r="E32" s="168">
        <v>14923260</v>
      </c>
      <c r="F32" s="156">
        <f t="shared" si="2"/>
        <v>14809308</v>
      </c>
      <c r="G32" s="168">
        <v>14923260</v>
      </c>
      <c r="H32" s="168">
        <v>14923260</v>
      </c>
      <c r="I32" s="168">
        <v>14923260</v>
      </c>
      <c r="J32" s="168">
        <f t="shared" si="3"/>
        <v>14809308</v>
      </c>
      <c r="K32" s="168">
        <f t="shared" si="3"/>
        <v>14809308</v>
      </c>
      <c r="L32" s="156">
        <f t="shared" si="5"/>
        <v>1.0078399363312351</v>
      </c>
      <c r="M32" s="156">
        <f t="shared" si="6"/>
        <v>1.0001442065493498</v>
      </c>
      <c r="N32" s="156">
        <f t="shared" si="7"/>
        <v>1.0076946201672623</v>
      </c>
      <c r="O32" s="156">
        <f t="shared" si="1"/>
        <v>1.0078399363312351</v>
      </c>
      <c r="P32" s="156">
        <f t="shared" si="1"/>
        <v>1.0078399363312351</v>
      </c>
      <c r="Q32" s="156">
        <f t="shared" si="1"/>
        <v>1.0001442065493498</v>
      </c>
      <c r="R32" s="156">
        <f t="shared" si="8"/>
        <v>2.0709031282106256E-6</v>
      </c>
      <c r="S32" s="156">
        <f t="shared" si="4"/>
        <v>9.1505950247472325E-9</v>
      </c>
      <c r="T32" s="156">
        <f t="shared" si="4"/>
        <v>2.0709031282106256E-6</v>
      </c>
      <c r="U32" s="156">
        <f t="shared" si="4"/>
        <v>2.0709031282106256E-6</v>
      </c>
      <c r="V32" s="156">
        <f t="shared" si="4"/>
        <v>2.0709031282106256E-6</v>
      </c>
      <c r="W32" s="156">
        <f t="shared" si="4"/>
        <v>9.1505950247472325E-9</v>
      </c>
    </row>
    <row r="33" spans="1:23" x14ac:dyDescent="0.2">
      <c r="A33" s="7">
        <v>30103</v>
      </c>
      <c r="B33" s="161">
        <f>'Key National Accounts'!Z35</f>
        <v>175865</v>
      </c>
      <c r="C33" s="161">
        <f>'Key National Accounts'!AA35</f>
        <v>11682</v>
      </c>
      <c r="D33" s="156">
        <f t="shared" si="0"/>
        <v>15054357.130628316</v>
      </c>
      <c r="E33" s="168">
        <v>15184247</v>
      </c>
      <c r="F33" s="156">
        <f t="shared" si="2"/>
        <v>15053753.5</v>
      </c>
      <c r="G33" s="168">
        <v>15184247</v>
      </c>
      <c r="H33" s="168">
        <v>15184247</v>
      </c>
      <c r="I33" s="168">
        <v>15184247</v>
      </c>
      <c r="J33" s="168">
        <f t="shared" si="3"/>
        <v>15053753.5</v>
      </c>
      <c r="K33" s="168">
        <f t="shared" si="3"/>
        <v>15053753.5</v>
      </c>
      <c r="L33" s="156">
        <f t="shared" si="5"/>
        <v>1.0086280581923635</v>
      </c>
      <c r="M33" s="156">
        <f t="shared" si="6"/>
        <v>0.99995990326102413</v>
      </c>
      <c r="N33" s="156">
        <f t="shared" si="7"/>
        <v>1.0086685025100219</v>
      </c>
      <c r="O33" s="156">
        <f t="shared" si="1"/>
        <v>1.0086280581923635</v>
      </c>
      <c r="P33" s="156">
        <f t="shared" si="1"/>
        <v>1.0086280581923635</v>
      </c>
      <c r="Q33" s="156">
        <f t="shared" si="1"/>
        <v>0.99995990326102413</v>
      </c>
      <c r="R33" s="156">
        <f t="shared" si="8"/>
        <v>6.1103222865180993E-7</v>
      </c>
      <c r="S33" s="156">
        <f t="shared" si="4"/>
        <v>3.3964166184958173E-8</v>
      </c>
      <c r="T33" s="156">
        <f t="shared" si="4"/>
        <v>6.1103222865180993E-7</v>
      </c>
      <c r="U33" s="156">
        <f t="shared" si="4"/>
        <v>6.1103222865180993E-7</v>
      </c>
      <c r="V33" s="156">
        <f t="shared" si="4"/>
        <v>6.1103222865180993E-7</v>
      </c>
      <c r="W33" s="156">
        <f t="shared" si="4"/>
        <v>3.3964166184958173E-8</v>
      </c>
    </row>
    <row r="34" spans="1:23" x14ac:dyDescent="0.2">
      <c r="A34" s="7">
        <v>30468</v>
      </c>
      <c r="B34" s="161">
        <f>'Key National Accounts'!Z36</f>
        <v>189398</v>
      </c>
      <c r="C34" s="161">
        <f>'Key National Accounts'!AA36</f>
        <v>12388</v>
      </c>
      <c r="D34" s="156">
        <f t="shared" si="0"/>
        <v>15288827.897965774</v>
      </c>
      <c r="E34" s="168">
        <v>15393472</v>
      </c>
      <c r="F34" s="156">
        <f t="shared" si="2"/>
        <v>15288859.5</v>
      </c>
      <c r="G34" s="168">
        <v>15393472</v>
      </c>
      <c r="H34" s="168">
        <v>15393472</v>
      </c>
      <c r="I34" s="168">
        <v>15393472</v>
      </c>
      <c r="J34" s="168">
        <f t="shared" si="3"/>
        <v>15288859.5</v>
      </c>
      <c r="K34" s="168">
        <f t="shared" si="3"/>
        <v>15288859.5</v>
      </c>
      <c r="L34" s="156">
        <f t="shared" si="5"/>
        <v>1.0068444816523934</v>
      </c>
      <c r="M34" s="156">
        <f t="shared" si="6"/>
        <v>1.0000020670017635</v>
      </c>
      <c r="N34" s="156">
        <f t="shared" si="7"/>
        <v>1.0068424005073759</v>
      </c>
      <c r="O34" s="156">
        <f t="shared" si="1"/>
        <v>1.0068444816523934</v>
      </c>
      <c r="P34" s="156">
        <f t="shared" si="1"/>
        <v>1.0068444816523934</v>
      </c>
      <c r="Q34" s="156">
        <f t="shared" si="1"/>
        <v>1.0000020670017635</v>
      </c>
      <c r="R34" s="156">
        <f t="shared" si="8"/>
        <v>3.132491850542165E-6</v>
      </c>
      <c r="S34" s="156">
        <f t="shared" si="4"/>
        <v>1.7778486441402912E-9</v>
      </c>
      <c r="T34" s="156">
        <f t="shared" si="4"/>
        <v>3.132491850542165E-6</v>
      </c>
      <c r="U34" s="156">
        <f t="shared" si="4"/>
        <v>3.132491850542165E-6</v>
      </c>
      <c r="V34" s="156">
        <f t="shared" si="4"/>
        <v>3.132491850542165E-6</v>
      </c>
      <c r="W34" s="156">
        <f t="shared" si="4"/>
        <v>1.7778486441402912E-9</v>
      </c>
    </row>
    <row r="35" spans="1:23" x14ac:dyDescent="0.2">
      <c r="A35" s="7">
        <v>30834</v>
      </c>
      <c r="B35" s="161">
        <f>'Key National Accounts'!Z37</f>
        <v>213766</v>
      </c>
      <c r="C35" s="161">
        <f>'Key National Accounts'!AA37</f>
        <v>13806</v>
      </c>
      <c r="D35" s="156">
        <f t="shared" si="0"/>
        <v>15483557.873388382</v>
      </c>
      <c r="E35" s="168">
        <v>15579391</v>
      </c>
      <c r="F35" s="156">
        <f t="shared" si="2"/>
        <v>15486431.5</v>
      </c>
      <c r="G35" s="168">
        <v>15579391</v>
      </c>
      <c r="H35" s="168">
        <v>15579391</v>
      </c>
      <c r="I35" s="168">
        <v>15579391</v>
      </c>
      <c r="J35" s="168">
        <f t="shared" si="3"/>
        <v>15486431.5</v>
      </c>
      <c r="K35" s="168">
        <f t="shared" si="3"/>
        <v>15486431.5</v>
      </c>
      <c r="L35" s="156">
        <f t="shared" si="5"/>
        <v>1.0061893479131387</v>
      </c>
      <c r="M35" s="156">
        <f t="shared" si="6"/>
        <v>1.0001855921381324</v>
      </c>
      <c r="N35" s="156">
        <f t="shared" si="7"/>
        <v>1.0060026417318928</v>
      </c>
      <c r="O35" s="156">
        <f t="shared" si="1"/>
        <v>1.0061893479131387</v>
      </c>
      <c r="P35" s="156">
        <f t="shared" si="1"/>
        <v>1.0061893479131387</v>
      </c>
      <c r="Q35" s="156">
        <f t="shared" si="1"/>
        <v>1.0001855921381324</v>
      </c>
      <c r="R35" s="156">
        <f t="shared" si="8"/>
        <v>4.2366033705863287E-7</v>
      </c>
      <c r="S35" s="156">
        <f t="shared" si="4"/>
        <v>3.3675156120985818E-8</v>
      </c>
      <c r="T35" s="156">
        <f t="shared" si="4"/>
        <v>4.2366033705863287E-7</v>
      </c>
      <c r="U35" s="156">
        <f t="shared" si="4"/>
        <v>4.2366033705863287E-7</v>
      </c>
      <c r="V35" s="156">
        <f t="shared" si="4"/>
        <v>4.2366033705863287E-7</v>
      </c>
      <c r="W35" s="156">
        <f t="shared" si="4"/>
        <v>3.3675156120985818E-8</v>
      </c>
    </row>
    <row r="36" spans="1:23" x14ac:dyDescent="0.2">
      <c r="A36" s="7">
        <v>31199</v>
      </c>
      <c r="B36" s="161">
        <f>'Key National Accounts'!Z38</f>
        <v>235385</v>
      </c>
      <c r="C36" s="161">
        <f>'Key National Accounts'!AA38</f>
        <v>15014</v>
      </c>
      <c r="D36" s="156">
        <f t="shared" si="0"/>
        <v>15677700.81257493</v>
      </c>
      <c r="E36" s="168">
        <v>15788312</v>
      </c>
      <c r="F36" s="156">
        <f t="shared" si="2"/>
        <v>15683851.5</v>
      </c>
      <c r="G36" s="168">
        <v>15788312</v>
      </c>
      <c r="H36" s="168">
        <v>15788312</v>
      </c>
      <c r="I36" s="168">
        <v>15788312</v>
      </c>
      <c r="J36" s="168">
        <f t="shared" si="3"/>
        <v>15683851.5</v>
      </c>
      <c r="K36" s="168">
        <f t="shared" si="3"/>
        <v>15683851.5</v>
      </c>
      <c r="L36" s="156">
        <f t="shared" si="5"/>
        <v>1.0070553194468637</v>
      </c>
      <c r="M36" s="156">
        <f t="shared" si="6"/>
        <v>1.0003923207553582</v>
      </c>
      <c r="N36" s="156">
        <f t="shared" si="7"/>
        <v>1.0066603856839629</v>
      </c>
      <c r="O36" s="156">
        <f t="shared" si="1"/>
        <v>1.0070553194468637</v>
      </c>
      <c r="P36" s="156">
        <f t="shared" si="1"/>
        <v>1.0070553194468637</v>
      </c>
      <c r="Q36" s="156">
        <f t="shared" si="1"/>
        <v>1.0003923207553582</v>
      </c>
      <c r="R36" s="156">
        <f t="shared" si="8"/>
        <v>7.4007232189740683E-7</v>
      </c>
      <c r="S36" s="156">
        <f t="shared" si="4"/>
        <v>4.2712034082852432E-8</v>
      </c>
      <c r="T36" s="156">
        <f t="shared" si="4"/>
        <v>7.4007232189740683E-7</v>
      </c>
      <c r="U36" s="156">
        <f t="shared" si="4"/>
        <v>7.4007232189740683E-7</v>
      </c>
      <c r="V36" s="156">
        <f t="shared" si="4"/>
        <v>7.4007232189740683E-7</v>
      </c>
      <c r="W36" s="156">
        <f t="shared" si="4"/>
        <v>4.2712034082852432E-8</v>
      </c>
    </row>
    <row r="37" spans="1:23" x14ac:dyDescent="0.2">
      <c r="A37" s="7">
        <v>31564</v>
      </c>
      <c r="B37" s="161">
        <f>'Key National Accounts'!Z39</f>
        <v>260909</v>
      </c>
      <c r="C37" s="161">
        <f>'Key National Accounts'!AA39</f>
        <v>16409</v>
      </c>
      <c r="D37" s="156">
        <f t="shared" si="0"/>
        <v>15900359.55877872</v>
      </c>
      <c r="E37" s="168">
        <v>16018350</v>
      </c>
      <c r="F37" s="156">
        <f t="shared" si="2"/>
        <v>15903331</v>
      </c>
      <c r="G37" s="168">
        <v>16018350</v>
      </c>
      <c r="H37" s="168">
        <v>16018350</v>
      </c>
      <c r="I37" s="168">
        <v>16018350</v>
      </c>
      <c r="J37" s="168">
        <f t="shared" si="3"/>
        <v>15903331</v>
      </c>
      <c r="K37" s="168">
        <f t="shared" si="3"/>
        <v>15903331</v>
      </c>
      <c r="L37" s="156">
        <f t="shared" si="5"/>
        <v>1.0074206146587508</v>
      </c>
      <c r="M37" s="156">
        <f t="shared" si="6"/>
        <v>1.0001868788696442</v>
      </c>
      <c r="N37" s="156">
        <f t="shared" si="7"/>
        <v>1.0072323842093207</v>
      </c>
      <c r="O37" s="156">
        <f t="shared" si="1"/>
        <v>1.0074206146587508</v>
      </c>
      <c r="P37" s="156">
        <f t="shared" si="1"/>
        <v>1.0074206146587508</v>
      </c>
      <c r="Q37" s="156">
        <f t="shared" si="1"/>
        <v>1.0001868788696442</v>
      </c>
      <c r="R37" s="156">
        <f t="shared" si="8"/>
        <v>1.3152968904191185E-7</v>
      </c>
      <c r="S37" s="156">
        <f t="shared" si="4"/>
        <v>4.2181933404749461E-8</v>
      </c>
      <c r="T37" s="156">
        <f t="shared" si="4"/>
        <v>1.3152968904191185E-7</v>
      </c>
      <c r="U37" s="156">
        <f t="shared" si="4"/>
        <v>1.3152968904191185E-7</v>
      </c>
      <c r="V37" s="156">
        <f t="shared" si="4"/>
        <v>1.3152968904191185E-7</v>
      </c>
      <c r="W37" s="156">
        <f t="shared" si="4"/>
        <v>4.2181933404749461E-8</v>
      </c>
    </row>
    <row r="38" spans="1:23" x14ac:dyDescent="0.2">
      <c r="A38" s="7">
        <v>31929</v>
      </c>
      <c r="B38" s="161">
        <f>'Key National Accounts'!Z40</f>
        <v>286703</v>
      </c>
      <c r="C38" s="161">
        <f>'Key National Accounts'!AA40</f>
        <v>17765</v>
      </c>
      <c r="D38" s="156">
        <f t="shared" si="0"/>
        <v>16138643.399943709</v>
      </c>
      <c r="E38" s="168">
        <v>16263874</v>
      </c>
      <c r="F38" s="156">
        <f t="shared" si="2"/>
        <v>16141112</v>
      </c>
      <c r="G38" s="168">
        <v>16263874</v>
      </c>
      <c r="H38" s="168">
        <v>16263874</v>
      </c>
      <c r="I38" s="168">
        <v>16263874</v>
      </c>
      <c r="J38" s="168">
        <f t="shared" si="3"/>
        <v>16141112</v>
      </c>
      <c r="K38" s="168">
        <f t="shared" si="3"/>
        <v>16141112</v>
      </c>
      <c r="L38" s="156">
        <f t="shared" si="5"/>
        <v>1.0077596732855951</v>
      </c>
      <c r="M38" s="156">
        <f t="shared" si="6"/>
        <v>1.0001529620548093</v>
      </c>
      <c r="N38" s="156">
        <f t="shared" si="7"/>
        <v>1.0076055478705557</v>
      </c>
      <c r="O38" s="156">
        <f t="shared" si="1"/>
        <v>1.0077596732855951</v>
      </c>
      <c r="P38" s="156">
        <f t="shared" si="1"/>
        <v>1.0077596732855951</v>
      </c>
      <c r="Q38" s="156">
        <f t="shared" si="1"/>
        <v>1.0001529620548093</v>
      </c>
      <c r="R38" s="156">
        <f t="shared" si="8"/>
        <v>1.1323528683041382E-7</v>
      </c>
      <c r="S38" s="156">
        <f t="shared" si="4"/>
        <v>1.14995949226921E-9</v>
      </c>
      <c r="T38" s="156">
        <f t="shared" si="4"/>
        <v>1.1323528683041382E-7</v>
      </c>
      <c r="U38" s="156">
        <f t="shared" si="4"/>
        <v>1.1323528683041382E-7</v>
      </c>
      <c r="V38" s="156">
        <f t="shared" si="4"/>
        <v>1.1323528683041382E-7</v>
      </c>
      <c r="W38" s="156">
        <f t="shared" si="4"/>
        <v>1.14995949226921E-9</v>
      </c>
    </row>
    <row r="39" spans="1:23" x14ac:dyDescent="0.2">
      <c r="A39" s="7">
        <v>32295</v>
      </c>
      <c r="B39" s="161">
        <f>'Key National Accounts'!Z41</f>
        <v>325629</v>
      </c>
      <c r="C39" s="161">
        <f>'Key National Accounts'!AA41</f>
        <v>19862</v>
      </c>
      <c r="D39" s="156">
        <f t="shared" si="0"/>
        <v>16394572.550599132</v>
      </c>
      <c r="E39" s="168">
        <v>16532164</v>
      </c>
      <c r="F39" s="156">
        <f t="shared" si="2"/>
        <v>16398019</v>
      </c>
      <c r="G39" s="168">
        <v>16532164</v>
      </c>
      <c r="H39" s="168">
        <v>16532164</v>
      </c>
      <c r="I39" s="168">
        <v>16532164</v>
      </c>
      <c r="J39" s="168">
        <f t="shared" si="3"/>
        <v>16398019</v>
      </c>
      <c r="K39" s="168">
        <f t="shared" si="3"/>
        <v>16398019</v>
      </c>
      <c r="L39" s="156">
        <f t="shared" si="5"/>
        <v>1.008392499955471</v>
      </c>
      <c r="M39" s="156">
        <f t="shared" si="6"/>
        <v>1.0002102189239903</v>
      </c>
      <c r="N39" s="156">
        <f t="shared" si="7"/>
        <v>1.0081805613226817</v>
      </c>
      <c r="O39" s="156">
        <f t="shared" ref="O39:Q62" si="9">H39/$D39</f>
        <v>1.008392499955471</v>
      </c>
      <c r="P39" s="156">
        <f t="shared" si="9"/>
        <v>1.008392499955471</v>
      </c>
      <c r="Q39" s="156">
        <f t="shared" si="9"/>
        <v>1.0002102189239903</v>
      </c>
      <c r="R39" s="156">
        <f t="shared" si="8"/>
        <v>3.9407869007262059E-7</v>
      </c>
      <c r="S39" s="156">
        <f t="shared" si="4"/>
        <v>3.2771587603997406E-9</v>
      </c>
      <c r="T39" s="156">
        <f t="shared" si="4"/>
        <v>3.9407869007262059E-7</v>
      </c>
      <c r="U39" s="156">
        <f t="shared" si="4"/>
        <v>3.9407869007262059E-7</v>
      </c>
      <c r="V39" s="156">
        <f t="shared" si="4"/>
        <v>3.9407869007262059E-7</v>
      </c>
      <c r="W39" s="156">
        <f t="shared" si="4"/>
        <v>3.2771587603997406E-9</v>
      </c>
    </row>
    <row r="40" spans="1:23" x14ac:dyDescent="0.2">
      <c r="A40" s="7">
        <v>32660</v>
      </c>
      <c r="B40" s="161">
        <f>'Key National Accounts'!Z42</f>
        <v>369512</v>
      </c>
      <c r="C40" s="161">
        <f>'Key National Accounts'!AA42</f>
        <v>22144</v>
      </c>
      <c r="D40" s="156">
        <f t="shared" si="0"/>
        <v>16686777.456647398</v>
      </c>
      <c r="E40" s="168">
        <v>16814416</v>
      </c>
      <c r="F40" s="156">
        <f t="shared" si="2"/>
        <v>16673290</v>
      </c>
      <c r="G40" s="168">
        <v>16814416</v>
      </c>
      <c r="H40" s="168">
        <v>16814416</v>
      </c>
      <c r="I40" s="168">
        <v>16814416</v>
      </c>
      <c r="J40" s="168">
        <f t="shared" si="3"/>
        <v>16673290</v>
      </c>
      <c r="K40" s="168">
        <f t="shared" si="3"/>
        <v>16673290</v>
      </c>
      <c r="L40" s="156">
        <f t="shared" si="5"/>
        <v>1.0076490828552254</v>
      </c>
      <c r="M40" s="156">
        <f t="shared" si="6"/>
        <v>0.99919172790058242</v>
      </c>
      <c r="N40" s="156">
        <f t="shared" si="7"/>
        <v>1.0084641963283791</v>
      </c>
      <c r="O40" s="156">
        <f t="shared" si="9"/>
        <v>1.0076490828552254</v>
      </c>
      <c r="P40" s="156">
        <f t="shared" si="9"/>
        <v>1.0076490828552254</v>
      </c>
      <c r="Q40" s="156">
        <f t="shared" si="9"/>
        <v>0.99919172790058242</v>
      </c>
      <c r="R40" s="156">
        <f t="shared" si="8"/>
        <v>5.4390888428726575E-7</v>
      </c>
      <c r="S40" s="156">
        <f t="shared" si="8"/>
        <v>1.0379447975824629E-6</v>
      </c>
      <c r="T40" s="156">
        <f t="shared" si="8"/>
        <v>5.4390888428726575E-7</v>
      </c>
      <c r="U40" s="156">
        <f t="shared" si="8"/>
        <v>5.4390888428726575E-7</v>
      </c>
      <c r="V40" s="156">
        <f t="shared" si="8"/>
        <v>5.4390888428726575E-7</v>
      </c>
      <c r="W40" s="156">
        <f t="shared" si="8"/>
        <v>1.0379447975824629E-6</v>
      </c>
    </row>
    <row r="41" spans="1:23" x14ac:dyDescent="0.2">
      <c r="A41" s="7">
        <v>33025</v>
      </c>
      <c r="B41" s="161">
        <f>'Key National Accounts'!Z43</f>
        <v>404656</v>
      </c>
      <c r="C41" s="161">
        <f>'Key National Accounts'!AA43</f>
        <v>23892</v>
      </c>
      <c r="D41" s="156">
        <f t="shared" si="0"/>
        <v>16936882.638540097</v>
      </c>
      <c r="E41" s="168">
        <v>17065128</v>
      </c>
      <c r="F41" s="156">
        <f t="shared" si="2"/>
        <v>16939772</v>
      </c>
      <c r="G41" s="168">
        <v>17065128</v>
      </c>
      <c r="H41" s="168">
        <v>17065128</v>
      </c>
      <c r="I41" s="168">
        <v>17065128</v>
      </c>
      <c r="J41" s="168">
        <f t="shared" si="3"/>
        <v>16939772</v>
      </c>
      <c r="K41" s="168">
        <f t="shared" si="3"/>
        <v>16939772</v>
      </c>
      <c r="L41" s="156">
        <f t="shared" si="5"/>
        <v>1.0075719578506188</v>
      </c>
      <c r="M41" s="156">
        <f t="shared" si="6"/>
        <v>1.0001705958246017</v>
      </c>
      <c r="N41" s="156">
        <f t="shared" si="7"/>
        <v>1.0074000995999237</v>
      </c>
      <c r="O41" s="156">
        <f t="shared" si="9"/>
        <v>1.0075719578506188</v>
      </c>
      <c r="P41" s="156">
        <f t="shared" si="9"/>
        <v>1.0075719578506188</v>
      </c>
      <c r="Q41" s="156">
        <f t="shared" si="9"/>
        <v>1.0001705958246017</v>
      </c>
      <c r="R41" s="156">
        <f t="shared" ref="R41:W56" si="10">(LN(E41/E40)-LN($D41/$D40))^2</f>
        <v>5.858750719237333E-9</v>
      </c>
      <c r="S41" s="156">
        <f t="shared" si="10"/>
        <v>9.5879386842357304E-7</v>
      </c>
      <c r="T41" s="156">
        <f t="shared" si="10"/>
        <v>5.858750719237333E-9</v>
      </c>
      <c r="U41" s="156">
        <f t="shared" si="10"/>
        <v>5.858750719237333E-9</v>
      </c>
      <c r="V41" s="156">
        <f t="shared" si="10"/>
        <v>5.858750719237333E-9</v>
      </c>
      <c r="W41" s="156">
        <f t="shared" si="10"/>
        <v>9.5879386842357304E-7</v>
      </c>
    </row>
    <row r="42" spans="1:23" x14ac:dyDescent="0.2">
      <c r="A42" s="7">
        <v>33390</v>
      </c>
      <c r="B42" s="161">
        <f>'Key National Accounts'!Z44</f>
        <v>414824</v>
      </c>
      <c r="C42" s="161">
        <f>'Key National Accounts'!AA44</f>
        <v>24160</v>
      </c>
      <c r="D42" s="156">
        <f t="shared" si="0"/>
        <v>17169867.549668875</v>
      </c>
      <c r="E42" s="168">
        <v>17284036</v>
      </c>
      <c r="F42" s="156">
        <f t="shared" si="2"/>
        <v>17174582</v>
      </c>
      <c r="G42" s="168">
        <v>17284036</v>
      </c>
      <c r="H42" s="168">
        <v>17284036</v>
      </c>
      <c r="I42" s="168">
        <v>17284036</v>
      </c>
      <c r="J42" s="168">
        <f t="shared" si="3"/>
        <v>17174582</v>
      </c>
      <c r="K42" s="168">
        <f t="shared" si="3"/>
        <v>17174582</v>
      </c>
      <c r="L42" s="156">
        <f t="shared" si="5"/>
        <v>1.0066493495072608</v>
      </c>
      <c r="M42" s="156">
        <f t="shared" si="6"/>
        <v>1.0002745769772241</v>
      </c>
      <c r="N42" s="156">
        <f t="shared" si="7"/>
        <v>1.0063730226447432</v>
      </c>
      <c r="O42" s="156">
        <f t="shared" si="9"/>
        <v>1.0066493495072608</v>
      </c>
      <c r="P42" s="156">
        <f t="shared" si="9"/>
        <v>1.0066493495072608</v>
      </c>
      <c r="Q42" s="156">
        <f t="shared" si="9"/>
        <v>1.0002745769772241</v>
      </c>
      <c r="R42" s="156">
        <f t="shared" si="10"/>
        <v>8.3922890944341983E-7</v>
      </c>
      <c r="S42" s="156">
        <f t="shared" si="10"/>
        <v>1.0807268482727425E-8</v>
      </c>
      <c r="T42" s="156">
        <f t="shared" si="10"/>
        <v>8.3922890944341983E-7</v>
      </c>
      <c r="U42" s="156">
        <f t="shared" si="10"/>
        <v>8.3922890944341983E-7</v>
      </c>
      <c r="V42" s="156">
        <f t="shared" si="10"/>
        <v>8.3922890944341983E-7</v>
      </c>
      <c r="W42" s="156">
        <f t="shared" si="10"/>
        <v>1.0807268482727425E-8</v>
      </c>
    </row>
    <row r="43" spans="1:23" x14ac:dyDescent="0.2">
      <c r="A43" s="7">
        <v>33756</v>
      </c>
      <c r="B43" s="161">
        <f>'Key National Accounts'!Z45</f>
        <v>423104</v>
      </c>
      <c r="C43" s="161">
        <f>'Key National Accounts'!AA45</f>
        <v>24346</v>
      </c>
      <c r="D43" s="156">
        <f t="shared" si="0"/>
        <v>17378789.123469975</v>
      </c>
      <c r="E43" s="168">
        <v>17478635</v>
      </c>
      <c r="F43" s="156">
        <f t="shared" si="2"/>
        <v>17381335.5</v>
      </c>
      <c r="G43" s="168">
        <v>17494664</v>
      </c>
      <c r="H43" s="168">
        <v>17494664</v>
      </c>
      <c r="I43" s="168">
        <v>17494664</v>
      </c>
      <c r="J43" s="168">
        <f t="shared" si="3"/>
        <v>17389350</v>
      </c>
      <c r="K43" s="168">
        <f t="shared" si="3"/>
        <v>17389350</v>
      </c>
      <c r="L43" s="156">
        <f t="shared" si="5"/>
        <v>1.005745272344388</v>
      </c>
      <c r="M43" s="156">
        <f t="shared" si="6"/>
        <v>1.0001465220914951</v>
      </c>
      <c r="N43" s="156">
        <f t="shared" si="7"/>
        <v>1.0065201261433565</v>
      </c>
      <c r="O43" s="156">
        <f t="shared" si="9"/>
        <v>1.006667603577371</v>
      </c>
      <c r="P43" s="156">
        <f t="shared" si="9"/>
        <v>1.006667603577371</v>
      </c>
      <c r="Q43" s="156">
        <f t="shared" si="9"/>
        <v>1.0006076877079866</v>
      </c>
      <c r="R43" s="156">
        <f t="shared" si="10"/>
        <v>8.0731821600585881E-7</v>
      </c>
      <c r="S43" s="156">
        <f t="shared" si="10"/>
        <v>1.6391150778883663E-8</v>
      </c>
      <c r="T43" s="156">
        <f t="shared" si="10"/>
        <v>3.2881764817756243E-10</v>
      </c>
      <c r="U43" s="156">
        <f t="shared" si="10"/>
        <v>3.2881764817756243E-10</v>
      </c>
      <c r="V43" s="156">
        <f t="shared" si="10"/>
        <v>3.2881764817756243E-10</v>
      </c>
      <c r="W43" s="156">
        <f t="shared" si="10"/>
        <v>1.1086492721540053E-7</v>
      </c>
    </row>
    <row r="44" spans="1:23" x14ac:dyDescent="0.2">
      <c r="A44" s="7">
        <v>34121</v>
      </c>
      <c r="B44" s="161">
        <f>'Key National Accounts'!Z46</f>
        <v>443989</v>
      </c>
      <c r="C44" s="161">
        <f>'Key National Accounts'!AA46</f>
        <v>25288</v>
      </c>
      <c r="D44" s="156">
        <f t="shared" si="0"/>
        <v>17557299.905093323</v>
      </c>
      <c r="E44" s="168">
        <v>17634808</v>
      </c>
      <c r="F44" s="156">
        <f t="shared" si="2"/>
        <v>17556721.5</v>
      </c>
      <c r="G44" s="168">
        <v>17667093</v>
      </c>
      <c r="H44" s="168">
        <v>17667093</v>
      </c>
      <c r="I44" s="168">
        <v>17667093</v>
      </c>
      <c r="J44" s="168">
        <f t="shared" si="3"/>
        <v>17580878.5</v>
      </c>
      <c r="K44" s="168">
        <f t="shared" si="3"/>
        <v>17580878.5</v>
      </c>
      <c r="L44" s="156">
        <f t="shared" si="5"/>
        <v>1.0044145794242652</v>
      </c>
      <c r="M44" s="156">
        <f t="shared" si="6"/>
        <v>0.99996705614778758</v>
      </c>
      <c r="N44" s="156">
        <f t="shared" si="7"/>
        <v>1.0062865666576759</v>
      </c>
      <c r="O44" s="156">
        <f t="shared" si="9"/>
        <v>1.0062534157017404</v>
      </c>
      <c r="P44" s="156">
        <f t="shared" si="9"/>
        <v>1.0062534157017404</v>
      </c>
      <c r="Q44" s="156">
        <f t="shared" si="9"/>
        <v>1.0013429510821215</v>
      </c>
      <c r="R44" s="156">
        <f t="shared" si="10"/>
        <v>1.7528898296928258E-6</v>
      </c>
      <c r="S44" s="156">
        <f t="shared" si="10"/>
        <v>3.2204367304580921E-8</v>
      </c>
      <c r="T44" s="156">
        <f t="shared" si="10"/>
        <v>1.6935627682010862E-7</v>
      </c>
      <c r="U44" s="156">
        <f t="shared" si="10"/>
        <v>1.6935627682010862E-7</v>
      </c>
      <c r="V44" s="156">
        <f t="shared" si="10"/>
        <v>1.6935627682010862E-7</v>
      </c>
      <c r="W44" s="156">
        <f t="shared" si="10"/>
        <v>5.3955927944486983E-7</v>
      </c>
    </row>
    <row r="45" spans="1:23" x14ac:dyDescent="0.2">
      <c r="A45" s="7">
        <v>34486</v>
      </c>
      <c r="B45" s="161">
        <f>'Key National Accounts'!Z47</f>
        <v>466652</v>
      </c>
      <c r="C45" s="161">
        <f>'Key National Accounts'!AA47</f>
        <v>26340</v>
      </c>
      <c r="D45" s="156">
        <f t="shared" si="0"/>
        <v>17716476.841305997</v>
      </c>
      <c r="E45" s="168">
        <v>17805468</v>
      </c>
      <c r="F45" s="156">
        <f t="shared" si="2"/>
        <v>17720138</v>
      </c>
      <c r="G45" s="168">
        <v>17854738</v>
      </c>
      <c r="H45" s="168">
        <v>17854738</v>
      </c>
      <c r="I45" s="168">
        <v>17854738</v>
      </c>
      <c r="J45" s="168">
        <f t="shared" si="3"/>
        <v>17760915.5</v>
      </c>
      <c r="K45" s="168">
        <f t="shared" si="3"/>
        <v>17760915.5</v>
      </c>
      <c r="L45" s="156">
        <f t="shared" si="5"/>
        <v>1.0050230731251555</v>
      </c>
      <c r="M45" s="156">
        <f t="shared" si="6"/>
        <v>1.0002066527519438</v>
      </c>
      <c r="N45" s="156">
        <f t="shared" si="7"/>
        <v>1.0075958776393277</v>
      </c>
      <c r="O45" s="156">
        <f t="shared" si="9"/>
        <v>1.0078041001002889</v>
      </c>
      <c r="P45" s="156">
        <f t="shared" si="9"/>
        <v>1.0078041001002889</v>
      </c>
      <c r="Q45" s="156">
        <f t="shared" si="9"/>
        <v>1.0025083236973162</v>
      </c>
      <c r="R45" s="156">
        <f t="shared" si="10"/>
        <v>3.6679475764203627E-7</v>
      </c>
      <c r="S45" s="156">
        <f t="shared" si="10"/>
        <v>5.7396562545567172E-8</v>
      </c>
      <c r="T45" s="156">
        <f t="shared" si="10"/>
        <v>2.371173106678082E-6</v>
      </c>
      <c r="U45" s="156">
        <f t="shared" si="10"/>
        <v>2.371173106678082E-6</v>
      </c>
      <c r="V45" s="156">
        <f t="shared" si="10"/>
        <v>2.371173106678082E-6</v>
      </c>
      <c r="W45" s="156">
        <f t="shared" si="10"/>
        <v>1.3528783157512818E-6</v>
      </c>
    </row>
    <row r="46" spans="1:23" x14ac:dyDescent="0.2">
      <c r="A46" s="7">
        <v>34851</v>
      </c>
      <c r="B46" s="161">
        <f>'Key National Accounts'!Z48</f>
        <v>495922</v>
      </c>
      <c r="C46" s="161">
        <f>'Key National Accounts'!AA48</f>
        <v>27720</v>
      </c>
      <c r="D46" s="156">
        <f t="shared" si="0"/>
        <v>17890404.04040404</v>
      </c>
      <c r="E46" s="168">
        <v>18004882</v>
      </c>
      <c r="F46" s="156">
        <f t="shared" si="2"/>
        <v>17905175</v>
      </c>
      <c r="G46" s="168">
        <v>18071758</v>
      </c>
      <c r="H46" s="168">
        <v>18071758</v>
      </c>
      <c r="I46" s="168">
        <v>18071758</v>
      </c>
      <c r="J46" s="168">
        <f t="shared" si="3"/>
        <v>17963248</v>
      </c>
      <c r="K46" s="168">
        <f t="shared" si="3"/>
        <v>17963248</v>
      </c>
      <c r="L46" s="156">
        <f t="shared" si="5"/>
        <v>1.006398847076758</v>
      </c>
      <c r="M46" s="156">
        <f t="shared" si="6"/>
        <v>1.0008256358862886</v>
      </c>
      <c r="N46" s="156">
        <f t="shared" si="7"/>
        <v>1.0093036231145465</v>
      </c>
      <c r="O46" s="156">
        <f t="shared" si="9"/>
        <v>1.010136940405951</v>
      </c>
      <c r="P46" s="156">
        <f t="shared" si="9"/>
        <v>1.010136940405951</v>
      </c>
      <c r="Q46" s="156">
        <f t="shared" si="9"/>
        <v>1.004071677723513</v>
      </c>
      <c r="R46" s="156">
        <f t="shared" si="10"/>
        <v>1.8713194614651945E-6</v>
      </c>
      <c r="S46" s="156">
        <f t="shared" si="10"/>
        <v>3.8274493982635006E-7</v>
      </c>
      <c r="T46" s="156">
        <f t="shared" si="10"/>
        <v>5.345809182895901E-6</v>
      </c>
      <c r="U46" s="156">
        <f t="shared" si="10"/>
        <v>5.345809182895901E-6</v>
      </c>
      <c r="V46" s="156">
        <f t="shared" si="10"/>
        <v>5.345809182895901E-6</v>
      </c>
      <c r="W46" s="156">
        <f t="shared" si="10"/>
        <v>2.4280737895810923E-6</v>
      </c>
    </row>
    <row r="47" spans="1:23" x14ac:dyDescent="0.2">
      <c r="A47" s="7">
        <v>35217</v>
      </c>
      <c r="B47" s="161">
        <f>'Key National Accounts'!Z49</f>
        <v>529282</v>
      </c>
      <c r="C47" s="161">
        <f>'Key National Accounts'!AA49</f>
        <v>29215</v>
      </c>
      <c r="D47" s="156">
        <f t="shared" si="0"/>
        <v>18116789.32055451</v>
      </c>
      <c r="E47" s="168">
        <v>18224767</v>
      </c>
      <c r="F47" s="156">
        <f t="shared" si="2"/>
        <v>18114824.5</v>
      </c>
      <c r="G47" s="168">
        <v>18310714</v>
      </c>
      <c r="H47" s="168">
        <v>18310714</v>
      </c>
      <c r="I47" s="168">
        <v>18310714</v>
      </c>
      <c r="J47" s="168">
        <f t="shared" si="3"/>
        <v>18191236</v>
      </c>
      <c r="K47" s="168">
        <f t="shared" si="3"/>
        <v>18191236</v>
      </c>
      <c r="L47" s="156">
        <f t="shared" si="5"/>
        <v>1.0059600891490736</v>
      </c>
      <c r="M47" s="156">
        <f t="shared" si="6"/>
        <v>0.99989154697779259</v>
      </c>
      <c r="N47" s="156">
        <f t="shared" si="7"/>
        <v>1.0108137674753626</v>
      </c>
      <c r="O47" s="156">
        <f t="shared" si="9"/>
        <v>1.010704141667391</v>
      </c>
      <c r="P47" s="156">
        <f t="shared" si="9"/>
        <v>1.010704141667391</v>
      </c>
      <c r="Q47" s="156">
        <f t="shared" si="9"/>
        <v>1.0041092645130574</v>
      </c>
      <c r="R47" s="156">
        <f t="shared" si="10"/>
        <v>1.9015119760189605E-7</v>
      </c>
      <c r="S47" s="156">
        <f t="shared" si="10"/>
        <v>8.7189679421154159E-7</v>
      </c>
      <c r="T47" s="156">
        <f t="shared" si="10"/>
        <v>3.1511571765775783E-7</v>
      </c>
      <c r="U47" s="156">
        <f t="shared" si="10"/>
        <v>3.1511571765775783E-7</v>
      </c>
      <c r="V47" s="156">
        <f t="shared" si="10"/>
        <v>3.1511571765775783E-7</v>
      </c>
      <c r="W47" s="156">
        <f t="shared" si="10"/>
        <v>1.4012795156580079E-9</v>
      </c>
    </row>
    <row r="48" spans="1:23" x14ac:dyDescent="0.2">
      <c r="A48" s="7">
        <v>35582</v>
      </c>
      <c r="B48" s="161">
        <f>'Key National Accounts'!Z50</f>
        <v>556902</v>
      </c>
      <c r="C48" s="161">
        <f>'Key National Accounts'!AA50</f>
        <v>30387</v>
      </c>
      <c r="D48" s="156">
        <f t="shared" si="0"/>
        <v>18326981.933063481</v>
      </c>
      <c r="E48" s="168">
        <v>18423037</v>
      </c>
      <c r="F48" s="156">
        <f t="shared" si="2"/>
        <v>18323902</v>
      </c>
      <c r="G48" s="168">
        <v>18517564</v>
      </c>
      <c r="H48" s="168">
        <v>18517564</v>
      </c>
      <c r="I48" s="168">
        <v>18517564</v>
      </c>
      <c r="J48" s="168">
        <f t="shared" si="3"/>
        <v>18414139</v>
      </c>
      <c r="K48" s="168">
        <f t="shared" si="3"/>
        <v>18414139</v>
      </c>
      <c r="L48" s="156">
        <f t="shared" si="5"/>
        <v>1.005241183042977</v>
      </c>
      <c r="M48" s="156">
        <f t="shared" si="6"/>
        <v>0.99983194543025522</v>
      </c>
      <c r="N48" s="156">
        <f t="shared" si="7"/>
        <v>1.0105688188028947</v>
      </c>
      <c r="O48" s="156">
        <f t="shared" si="9"/>
        <v>1.0103989880948534</v>
      </c>
      <c r="P48" s="156">
        <f t="shared" si="9"/>
        <v>1.0103989880948534</v>
      </c>
      <c r="Q48" s="156">
        <f t="shared" si="9"/>
        <v>1.0047556693870734</v>
      </c>
      <c r="R48" s="156">
        <f t="shared" si="10"/>
        <v>5.1108519772065971E-7</v>
      </c>
      <c r="S48" s="156">
        <f t="shared" si="10"/>
        <v>3.5533269249046249E-9</v>
      </c>
      <c r="T48" s="156">
        <f t="shared" si="10"/>
        <v>9.1184278536183906E-8</v>
      </c>
      <c r="U48" s="156">
        <f t="shared" si="10"/>
        <v>9.1184278536183906E-8</v>
      </c>
      <c r="V48" s="156">
        <f t="shared" si="10"/>
        <v>9.1184278536183906E-8</v>
      </c>
      <c r="W48" s="156">
        <f t="shared" si="10"/>
        <v>4.1415965513032842E-7</v>
      </c>
    </row>
    <row r="49" spans="1:24" x14ac:dyDescent="0.2">
      <c r="A49" s="7">
        <v>35947</v>
      </c>
      <c r="B49" s="161">
        <f>'Key National Accounts'!Z51</f>
        <v>589017</v>
      </c>
      <c r="C49" s="161">
        <f>'Key National Accounts'!AA51</f>
        <v>31826</v>
      </c>
      <c r="D49" s="156">
        <f t="shared" si="0"/>
        <v>18507415.320806887</v>
      </c>
      <c r="E49" s="168">
        <v>18607584</v>
      </c>
      <c r="F49" s="156">
        <f t="shared" si="2"/>
        <v>18515310.5</v>
      </c>
      <c r="G49" s="168">
        <v>18711271</v>
      </c>
      <c r="H49" s="168">
        <v>18711271</v>
      </c>
      <c r="I49" s="168">
        <v>18711271</v>
      </c>
      <c r="J49" s="168">
        <f t="shared" si="3"/>
        <v>18614417.5</v>
      </c>
      <c r="K49" s="168">
        <f t="shared" si="3"/>
        <v>18614417.5</v>
      </c>
      <c r="L49" s="156">
        <f t="shared" si="5"/>
        <v>1.0054123537758672</v>
      </c>
      <c r="M49" s="156">
        <f t="shared" si="6"/>
        <v>1.0004265954514047</v>
      </c>
      <c r="N49" s="156">
        <f t="shared" si="7"/>
        <v>1.0105837004461793</v>
      </c>
      <c r="O49" s="156">
        <f t="shared" si="9"/>
        <v>1.0110148108560535</v>
      </c>
      <c r="P49" s="156">
        <f t="shared" si="9"/>
        <v>1.0110148108560535</v>
      </c>
      <c r="Q49" s="156">
        <f t="shared" si="9"/>
        <v>1.0057815841563147</v>
      </c>
      <c r="R49" s="156">
        <f t="shared" si="10"/>
        <v>2.8989753959856632E-8</v>
      </c>
      <c r="S49" s="156">
        <f t="shared" si="10"/>
        <v>3.5351726391475501E-7</v>
      </c>
      <c r="T49" s="156">
        <f t="shared" si="10"/>
        <v>3.7124536436963476E-7</v>
      </c>
      <c r="U49" s="156">
        <f t="shared" si="10"/>
        <v>3.7124536436963476E-7</v>
      </c>
      <c r="V49" s="156">
        <f t="shared" si="10"/>
        <v>3.7124536436963476E-7</v>
      </c>
      <c r="W49" s="156">
        <f t="shared" si="10"/>
        <v>1.041497859094102E-6</v>
      </c>
    </row>
    <row r="50" spans="1:24" x14ac:dyDescent="0.2">
      <c r="A50" s="7">
        <v>36312</v>
      </c>
      <c r="B50" s="161">
        <f>'Key National Accounts'!Z52</f>
        <v>620555</v>
      </c>
      <c r="C50" s="161">
        <f>'Key National Accounts'!AA52</f>
        <v>33180</v>
      </c>
      <c r="D50" s="156">
        <f t="shared" si="0"/>
        <v>18702682.338758286</v>
      </c>
      <c r="E50" s="168">
        <v>18812264</v>
      </c>
      <c r="F50" s="156">
        <f t="shared" si="2"/>
        <v>18709924</v>
      </c>
      <c r="G50" s="168">
        <v>18925855</v>
      </c>
      <c r="H50" s="168">
        <v>18925855</v>
      </c>
      <c r="I50" s="168">
        <v>18925855</v>
      </c>
      <c r="J50" s="168">
        <f t="shared" si="3"/>
        <v>18818563</v>
      </c>
      <c r="K50" s="168">
        <f t="shared" si="3"/>
        <v>18818563</v>
      </c>
      <c r="L50" s="156">
        <f t="shared" si="5"/>
        <v>1.0058591414459639</v>
      </c>
      <c r="M50" s="156">
        <f t="shared" si="6"/>
        <v>1.0003871990717987</v>
      </c>
      <c r="N50" s="156">
        <f t="shared" si="7"/>
        <v>1.0115409875529158</v>
      </c>
      <c r="O50" s="156">
        <f t="shared" si="9"/>
        <v>1.0119326552843826</v>
      </c>
      <c r="P50" s="156">
        <f t="shared" si="9"/>
        <v>1.0119326552843826</v>
      </c>
      <c r="Q50" s="156">
        <f t="shared" si="9"/>
        <v>1.0061959380554504</v>
      </c>
      <c r="R50" s="156">
        <f t="shared" si="10"/>
        <v>1.9738810031576876E-7</v>
      </c>
      <c r="S50" s="156">
        <f t="shared" si="10"/>
        <v>1.5508124270374677E-9</v>
      </c>
      <c r="T50" s="156">
        <f t="shared" si="10"/>
        <v>8.2343437548491418E-7</v>
      </c>
      <c r="U50" s="156">
        <f t="shared" si="10"/>
        <v>8.2343437548491418E-7</v>
      </c>
      <c r="V50" s="156">
        <f t="shared" si="10"/>
        <v>8.2343437548491418E-7</v>
      </c>
      <c r="W50" s="156">
        <f t="shared" si="10"/>
        <v>1.6965107449075458E-7</v>
      </c>
    </row>
    <row r="51" spans="1:24" x14ac:dyDescent="0.2">
      <c r="A51" s="7">
        <v>36678</v>
      </c>
      <c r="B51" s="161">
        <f>'Key National Accounts'!Z53</f>
        <v>661136</v>
      </c>
      <c r="C51" s="161">
        <f>'Key National Accounts'!AA53</f>
        <v>34950</v>
      </c>
      <c r="D51" s="156">
        <f t="shared" si="0"/>
        <v>18916623.74821173</v>
      </c>
      <c r="E51" s="168">
        <v>19028802</v>
      </c>
      <c r="F51" s="156">
        <f t="shared" si="2"/>
        <v>18920533</v>
      </c>
      <c r="G51" s="168">
        <v>19153380</v>
      </c>
      <c r="H51" s="168">
        <v>19153380</v>
      </c>
      <c r="I51" s="168">
        <v>19153380</v>
      </c>
      <c r="J51" s="168">
        <f t="shared" si="3"/>
        <v>19039617.5</v>
      </c>
      <c r="K51" s="168">
        <f t="shared" si="3"/>
        <v>19039617.5</v>
      </c>
      <c r="L51" s="156">
        <f t="shared" si="5"/>
        <v>1.0059301413022435</v>
      </c>
      <c r="M51" s="156">
        <f t="shared" si="6"/>
        <v>1.0002066569510661</v>
      </c>
      <c r="N51" s="156">
        <f t="shared" si="7"/>
        <v>1.012306577198433</v>
      </c>
      <c r="O51" s="156">
        <f t="shared" si="9"/>
        <v>1.012515777389221</v>
      </c>
      <c r="P51" s="156">
        <f t="shared" si="9"/>
        <v>1.012515777389221</v>
      </c>
      <c r="Q51" s="156">
        <f t="shared" si="9"/>
        <v>1.0065018870928222</v>
      </c>
      <c r="R51" s="156">
        <f t="shared" si="10"/>
        <v>4.9820714360594631E-9</v>
      </c>
      <c r="S51" s="156">
        <f t="shared" si="10"/>
        <v>3.2576109144873847E-8</v>
      </c>
      <c r="T51" s="156">
        <f t="shared" si="10"/>
        <v>3.3186816004602318E-7</v>
      </c>
      <c r="U51" s="156">
        <f t="shared" si="10"/>
        <v>3.3186816004602318E-7</v>
      </c>
      <c r="V51" s="156">
        <f t="shared" si="10"/>
        <v>3.3186816004602318E-7</v>
      </c>
      <c r="W51" s="156">
        <f t="shared" si="10"/>
        <v>9.2427461535099633E-8</v>
      </c>
    </row>
    <row r="52" spans="1:24" x14ac:dyDescent="0.2">
      <c r="A52" s="7">
        <v>37043</v>
      </c>
      <c r="B52" s="161">
        <f>'Key National Accounts'!Z54</f>
        <v>705562</v>
      </c>
      <c r="C52" s="161">
        <f>'Key National Accounts'!AA54</f>
        <v>36866</v>
      </c>
      <c r="D52" s="156">
        <f t="shared" si="0"/>
        <v>19138555.850919545</v>
      </c>
      <c r="E52" s="168">
        <v>19274701</v>
      </c>
      <c r="F52" s="156">
        <f t="shared" si="2"/>
        <v>19151751.5</v>
      </c>
      <c r="G52" s="168">
        <v>19413240</v>
      </c>
      <c r="H52" s="168">
        <v>19413240</v>
      </c>
      <c r="I52" s="168">
        <v>19413240</v>
      </c>
      <c r="J52" s="168">
        <f t="shared" si="3"/>
        <v>19283310</v>
      </c>
      <c r="K52" s="168">
        <f t="shared" si="3"/>
        <v>19283310</v>
      </c>
      <c r="L52" s="156">
        <f t="shared" si="5"/>
        <v>1.0071136584254823</v>
      </c>
      <c r="M52" s="156">
        <f t="shared" si="6"/>
        <v>1.0006894798741996</v>
      </c>
      <c r="N52" s="156">
        <f t="shared" si="7"/>
        <v>1.0136535031795917</v>
      </c>
      <c r="O52" s="156">
        <f t="shared" si="9"/>
        <v>1.0143523968694461</v>
      </c>
      <c r="P52" s="156">
        <f t="shared" si="9"/>
        <v>1.0143523968694461</v>
      </c>
      <c r="Q52" s="156">
        <f t="shared" si="9"/>
        <v>1.0075634833792071</v>
      </c>
      <c r="R52" s="156">
        <f t="shared" si="10"/>
        <v>1.3826196796002893E-6</v>
      </c>
      <c r="S52" s="156">
        <f t="shared" si="10"/>
        <v>2.3290921886445605E-7</v>
      </c>
      <c r="T52" s="156">
        <f t="shared" si="10"/>
        <v>3.284336107165214E-6</v>
      </c>
      <c r="U52" s="156">
        <f t="shared" si="10"/>
        <v>3.284336107165214E-6</v>
      </c>
      <c r="V52" s="156">
        <f t="shared" si="10"/>
        <v>3.284336107165214E-6</v>
      </c>
      <c r="W52" s="156">
        <f t="shared" si="10"/>
        <v>1.1113010594332736E-6</v>
      </c>
    </row>
    <row r="53" spans="1:24" x14ac:dyDescent="0.2">
      <c r="A53" s="7">
        <v>37408</v>
      </c>
      <c r="B53" s="161">
        <f>'Key National Accounts'!Z55</f>
        <v>753858</v>
      </c>
      <c r="C53" s="161">
        <f>'Key National Accounts'!AA55</f>
        <v>38891</v>
      </c>
      <c r="D53" s="156">
        <f t="shared" si="0"/>
        <v>19383867.732894503</v>
      </c>
      <c r="E53" s="168">
        <v>19495210</v>
      </c>
      <c r="F53" s="156">
        <f t="shared" si="2"/>
        <v>19384955.5</v>
      </c>
      <c r="G53" s="168">
        <v>19651438</v>
      </c>
      <c r="H53" s="168">
        <v>19651438</v>
      </c>
      <c r="I53" s="168">
        <v>19651438</v>
      </c>
      <c r="J53" s="168">
        <f t="shared" si="3"/>
        <v>19532339</v>
      </c>
      <c r="K53" s="168">
        <f t="shared" si="3"/>
        <v>19532339</v>
      </c>
      <c r="L53" s="156">
        <f t="shared" si="5"/>
        <v>1.0057440686574923</v>
      </c>
      <c r="M53" s="156">
        <f t="shared" si="6"/>
        <v>1.0000561171341287</v>
      </c>
      <c r="N53" s="156">
        <f t="shared" si="7"/>
        <v>1.0137468718976426</v>
      </c>
      <c r="O53" s="156">
        <f t="shared" si="9"/>
        <v>1.0138037604668251</v>
      </c>
      <c r="P53" s="156">
        <f t="shared" si="9"/>
        <v>1.0138037604668251</v>
      </c>
      <c r="Q53" s="156">
        <f t="shared" si="9"/>
        <v>1.0076595274560991</v>
      </c>
      <c r="R53" s="156">
        <f t="shared" si="10"/>
        <v>1.8518890879500446E-6</v>
      </c>
      <c r="S53" s="156">
        <f t="shared" si="10"/>
        <v>4.0084945944319558E-7</v>
      </c>
      <c r="T53" s="156">
        <f t="shared" si="10"/>
        <v>2.9270252717032417E-7</v>
      </c>
      <c r="U53" s="156">
        <f t="shared" si="10"/>
        <v>2.9270252717032417E-7</v>
      </c>
      <c r="V53" s="156">
        <f t="shared" si="10"/>
        <v>2.9270252717032417E-7</v>
      </c>
      <c r="W53" s="156">
        <f t="shared" si="10"/>
        <v>9.0856277345569887E-9</v>
      </c>
    </row>
    <row r="54" spans="1:24" x14ac:dyDescent="0.2">
      <c r="A54" s="7">
        <v>37773</v>
      </c>
      <c r="B54" s="161">
        <f>'Key National Accounts'!Z56</f>
        <v>801261</v>
      </c>
      <c r="C54" s="161">
        <f>'Key National Accounts'!AA56</f>
        <v>40874</v>
      </c>
      <c r="D54" s="156">
        <f t="shared" si="0"/>
        <v>19603195.185203306</v>
      </c>
      <c r="E54" s="168">
        <v>19720737</v>
      </c>
      <c r="F54" s="156">
        <f t="shared" si="2"/>
        <v>19607973.5</v>
      </c>
      <c r="G54" s="168">
        <v>19895435</v>
      </c>
      <c r="H54" s="168">
        <v>19895435</v>
      </c>
      <c r="I54" s="168">
        <v>19895435</v>
      </c>
      <c r="J54" s="168">
        <f t="shared" si="3"/>
        <v>19773436.5</v>
      </c>
      <c r="K54" s="168">
        <f t="shared" si="3"/>
        <v>19773436.5</v>
      </c>
      <c r="L54" s="156">
        <f t="shared" si="5"/>
        <v>1.0059960538925519</v>
      </c>
      <c r="M54" s="156">
        <f t="shared" si="6"/>
        <v>1.0002437518349203</v>
      </c>
      <c r="N54" s="156">
        <f t="shared" si="7"/>
        <v>1.0146604390300711</v>
      </c>
      <c r="O54" s="156">
        <f t="shared" si="9"/>
        <v>1.0149077643739057</v>
      </c>
      <c r="P54" s="156">
        <f t="shared" si="9"/>
        <v>1.0149077643739057</v>
      </c>
      <c r="Q54" s="156">
        <f t="shared" si="9"/>
        <v>1.0086843656449023</v>
      </c>
      <c r="R54" s="156">
        <f t="shared" si="10"/>
        <v>6.2757614785664472E-8</v>
      </c>
      <c r="S54" s="156">
        <f t="shared" si="10"/>
        <v>3.5196226100414299E-8</v>
      </c>
      <c r="T54" s="156">
        <f t="shared" si="10"/>
        <v>1.1845699328786807E-6</v>
      </c>
      <c r="U54" s="156">
        <f t="shared" si="10"/>
        <v>1.1845699328786807E-6</v>
      </c>
      <c r="V54" s="156">
        <f t="shared" si="10"/>
        <v>1.1845699328786807E-6</v>
      </c>
      <c r="W54" s="156">
        <f t="shared" si="10"/>
        <v>1.0333357580505537E-6</v>
      </c>
    </row>
    <row r="55" spans="1:24" x14ac:dyDescent="0.2">
      <c r="A55" s="7">
        <v>38139</v>
      </c>
      <c r="B55" s="161">
        <f>'Key National Accounts'!Z57</f>
        <v>861982</v>
      </c>
      <c r="C55" s="161">
        <f>'Key National Accounts'!AA57</f>
        <v>43480</v>
      </c>
      <c r="D55" s="156">
        <f t="shared" si="0"/>
        <v>19824793.00827967</v>
      </c>
      <c r="E55" s="168">
        <v>19932722</v>
      </c>
      <c r="F55" s="156">
        <f t="shared" si="2"/>
        <v>19826729.5</v>
      </c>
      <c r="G55" s="168">
        <v>20127363</v>
      </c>
      <c r="H55" s="168">
        <v>20127363</v>
      </c>
      <c r="I55" s="168">
        <v>20127363</v>
      </c>
      <c r="J55" s="168">
        <f t="shared" si="3"/>
        <v>20011399</v>
      </c>
      <c r="K55" s="168">
        <f t="shared" si="3"/>
        <v>20011399</v>
      </c>
      <c r="L55" s="156">
        <f t="shared" si="5"/>
        <v>1.0054441421746625</v>
      </c>
      <c r="M55" s="156">
        <f t="shared" si="6"/>
        <v>1.0000976802995885</v>
      </c>
      <c r="N55" s="156">
        <f t="shared" si="7"/>
        <v>1.015163040379403</v>
      </c>
      <c r="O55" s="156">
        <f t="shared" si="9"/>
        <v>1.0152622018093185</v>
      </c>
      <c r="P55" s="156">
        <f t="shared" si="9"/>
        <v>1.0152622018093185</v>
      </c>
      <c r="Q55" s="156">
        <f t="shared" si="9"/>
        <v>1.0094127586422919</v>
      </c>
      <c r="R55" s="156">
        <f t="shared" si="10"/>
        <v>3.0115147418960003E-7</v>
      </c>
      <c r="S55" s="156">
        <f t="shared" si="10"/>
        <v>2.1329610274050527E-8</v>
      </c>
      <c r="T55" s="156">
        <f t="shared" si="10"/>
        <v>1.2191983713361284E-7</v>
      </c>
      <c r="U55" s="156">
        <f t="shared" si="10"/>
        <v>1.2191983713361284E-7</v>
      </c>
      <c r="V55" s="156">
        <f t="shared" si="10"/>
        <v>1.2191983713361284E-7</v>
      </c>
      <c r="W55" s="156">
        <f t="shared" si="10"/>
        <v>5.2108362510452585E-7</v>
      </c>
    </row>
    <row r="56" spans="1:24" x14ac:dyDescent="0.2">
      <c r="A56" s="7">
        <v>38504</v>
      </c>
      <c r="B56" s="161">
        <f>'Key National Accounts'!Z58</f>
        <v>922710</v>
      </c>
      <c r="C56" s="161">
        <f>'Key National Accounts'!AA58</f>
        <v>46035</v>
      </c>
      <c r="D56" s="156">
        <f t="shared" si="0"/>
        <v>20043662.430759206</v>
      </c>
      <c r="E56" s="168">
        <v>20176844</v>
      </c>
      <c r="F56" s="156">
        <f t="shared" si="2"/>
        <v>20054783</v>
      </c>
      <c r="G56" s="168">
        <v>20394791</v>
      </c>
      <c r="H56" s="168">
        <v>20394791</v>
      </c>
      <c r="I56" s="168">
        <v>20394791</v>
      </c>
      <c r="J56" s="168">
        <f t="shared" si="3"/>
        <v>20261077</v>
      </c>
      <c r="K56" s="168">
        <f t="shared" si="3"/>
        <v>20261077</v>
      </c>
      <c r="L56" s="156">
        <f t="shared" si="5"/>
        <v>1.0066445725525897</v>
      </c>
      <c r="M56" s="156">
        <f t="shared" si="6"/>
        <v>1.0005548172285983</v>
      </c>
      <c r="N56" s="156">
        <f t="shared" si="7"/>
        <v>1.0169539605589351</v>
      </c>
      <c r="O56" s="156">
        <f t="shared" si="9"/>
        <v>1.0175181841369443</v>
      </c>
      <c r="P56" s="156">
        <f t="shared" si="9"/>
        <v>1.0175181841369443</v>
      </c>
      <c r="Q56" s="156">
        <f t="shared" si="9"/>
        <v>1.0108470480378449</v>
      </c>
      <c r="R56" s="156">
        <f t="shared" si="10"/>
        <v>1.4237698700313087E-6</v>
      </c>
      <c r="S56" s="156">
        <f t="shared" si="10"/>
        <v>2.0883789070217833E-7</v>
      </c>
      <c r="T56" s="156">
        <f t="shared" si="10"/>
        <v>4.9266398026381671E-6</v>
      </c>
      <c r="U56" s="156">
        <f t="shared" si="10"/>
        <v>4.9266398026381671E-6</v>
      </c>
      <c r="V56" s="156">
        <f t="shared" si="10"/>
        <v>4.9266398026381671E-6</v>
      </c>
      <c r="W56" s="156">
        <f t="shared" si="10"/>
        <v>2.01613340305772E-6</v>
      </c>
    </row>
    <row r="57" spans="1:24" x14ac:dyDescent="0.2">
      <c r="A57" s="7">
        <v>38869</v>
      </c>
      <c r="B57" s="161">
        <f>'Key National Accounts'!Z59</f>
        <v>998312</v>
      </c>
      <c r="C57" s="161">
        <f>'Key National Accounts'!AA59</f>
        <v>49156</v>
      </c>
      <c r="D57" s="156">
        <f t="shared" si="0"/>
        <v>20309056.88013671</v>
      </c>
      <c r="E57" s="168">
        <v>20450966</v>
      </c>
      <c r="F57" s="156">
        <f t="shared" si="2"/>
        <v>20313905</v>
      </c>
      <c r="G57" s="168">
        <v>20697880</v>
      </c>
      <c r="H57" s="168">
        <v>20697880</v>
      </c>
      <c r="I57" s="168">
        <v>20697880</v>
      </c>
      <c r="J57" s="168">
        <f t="shared" si="3"/>
        <v>20546335.5</v>
      </c>
      <c r="K57" s="168">
        <f t="shared" si="3"/>
        <v>20546335.5</v>
      </c>
      <c r="L57" s="156">
        <f t="shared" si="5"/>
        <v>1.0069874795614997</v>
      </c>
      <c r="M57" s="156">
        <f t="shared" si="6"/>
        <v>1.0002387171345231</v>
      </c>
      <c r="N57" s="156">
        <f t="shared" si="7"/>
        <v>1.0189020771732467</v>
      </c>
      <c r="O57" s="156">
        <f t="shared" si="9"/>
        <v>1.0191453065574689</v>
      </c>
      <c r="P57" s="156">
        <f t="shared" si="9"/>
        <v>1.0191453065574689</v>
      </c>
      <c r="Q57" s="156">
        <f t="shared" si="9"/>
        <v>1.011683389399306</v>
      </c>
      <c r="R57" s="156">
        <f t="shared" ref="R57:W63" si="11">(LN(E57/E56)-LN($D57/$D56))^2</f>
        <v>1.1599853191656589E-7</v>
      </c>
      <c r="S57" s="156">
        <f t="shared" si="11"/>
        <v>9.9840028926026163E-8</v>
      </c>
      <c r="T57" s="156">
        <f t="shared" si="11"/>
        <v>2.5530662132994819E-6</v>
      </c>
      <c r="U57" s="156">
        <f t="shared" si="11"/>
        <v>2.5530662132994819E-6</v>
      </c>
      <c r="V57" s="156">
        <f t="shared" si="11"/>
        <v>2.5530662132994819E-6</v>
      </c>
      <c r="W57" s="156">
        <f t="shared" si="11"/>
        <v>6.8397000979310573E-7</v>
      </c>
      <c r="X57" s="169">
        <v>20451</v>
      </c>
    </row>
    <row r="58" spans="1:24" x14ac:dyDescent="0.2">
      <c r="A58" s="7">
        <v>39234</v>
      </c>
      <c r="B58" s="161">
        <f>'Key National Accounts'!Z60</f>
        <v>1087555</v>
      </c>
      <c r="C58" s="161">
        <f>'Key National Accounts'!AA60</f>
        <v>52730</v>
      </c>
      <c r="D58" s="156">
        <f t="shared" si="0"/>
        <v>20624976.294329602</v>
      </c>
      <c r="E58" s="168">
        <v>20827622</v>
      </c>
      <c r="F58" s="156">
        <f t="shared" si="2"/>
        <v>20639294</v>
      </c>
      <c r="G58" s="168">
        <v>21015936</v>
      </c>
      <c r="H58" s="168">
        <v>21015936</v>
      </c>
      <c r="I58" s="168">
        <v>21015936</v>
      </c>
      <c r="J58" s="168">
        <f t="shared" si="3"/>
        <v>20856908</v>
      </c>
      <c r="K58" s="168">
        <f t="shared" si="3"/>
        <v>20856908</v>
      </c>
      <c r="L58" s="156">
        <f t="shared" si="5"/>
        <v>1.00982525762835</v>
      </c>
      <c r="M58" s="156">
        <f t="shared" si="6"/>
        <v>1.0006941925879611</v>
      </c>
      <c r="N58" s="156">
        <f t="shared" si="7"/>
        <v>1.0182487831221358</v>
      </c>
      <c r="O58" s="156">
        <f t="shared" si="9"/>
        <v>1.0189556438800798</v>
      </c>
      <c r="P58" s="156">
        <f t="shared" si="9"/>
        <v>1.0189556438800798</v>
      </c>
      <c r="Q58" s="156">
        <f t="shared" si="9"/>
        <v>1.0112451865330949</v>
      </c>
      <c r="R58" s="156">
        <f t="shared" si="11"/>
        <v>7.9192904046256618E-6</v>
      </c>
      <c r="S58" s="156">
        <f t="shared" si="11"/>
        <v>2.0726449169507799E-7</v>
      </c>
      <c r="T58" s="156">
        <f t="shared" si="11"/>
        <v>3.4639559839521035E-8</v>
      </c>
      <c r="U58" s="156">
        <f t="shared" si="11"/>
        <v>3.4639559839521035E-8</v>
      </c>
      <c r="V58" s="156">
        <f t="shared" si="11"/>
        <v>3.4639559839521035E-8</v>
      </c>
      <c r="W58" s="156">
        <f t="shared" si="11"/>
        <v>1.8769354374915207E-7</v>
      </c>
      <c r="X58" s="169">
        <v>20827.599999999999</v>
      </c>
    </row>
    <row r="59" spans="1:24" x14ac:dyDescent="0.2">
      <c r="A59" s="7">
        <v>39600</v>
      </c>
      <c r="B59" s="161">
        <f>'Key National Accounts'!Z61</f>
        <v>1178952</v>
      </c>
      <c r="C59" s="161">
        <f>'Key National Accounts'!AA61</f>
        <v>56105</v>
      </c>
      <c r="D59" s="156">
        <f t="shared" si="0"/>
        <v>21013314.321361732</v>
      </c>
      <c r="E59" s="168">
        <v>21249199</v>
      </c>
      <c r="F59" s="156">
        <f t="shared" si="2"/>
        <v>21038410.5</v>
      </c>
      <c r="G59" s="168">
        <v>21384427</v>
      </c>
      <c r="H59" s="168">
        <v>21384427</v>
      </c>
      <c r="I59" s="168">
        <v>21384427</v>
      </c>
      <c r="J59" s="168">
        <f t="shared" si="3"/>
        <v>21200181.5</v>
      </c>
      <c r="K59" s="168">
        <f t="shared" si="3"/>
        <v>21200181.5</v>
      </c>
      <c r="L59" s="156">
        <f t="shared" si="5"/>
        <v>1.0112254866143831</v>
      </c>
      <c r="M59" s="156">
        <f t="shared" si="6"/>
        <v>1.0011942989218392</v>
      </c>
      <c r="N59" s="156">
        <f t="shared" si="7"/>
        <v>1.0164468936472173</v>
      </c>
      <c r="O59" s="156">
        <f t="shared" si="9"/>
        <v>1.0176608350764069</v>
      </c>
      <c r="P59" s="156">
        <f t="shared" si="9"/>
        <v>1.0176608350764069</v>
      </c>
      <c r="Q59" s="156">
        <f t="shared" si="9"/>
        <v>1.0088927989074195</v>
      </c>
      <c r="R59" s="156">
        <f t="shared" si="11"/>
        <v>1.9200114649344572E-6</v>
      </c>
      <c r="S59" s="156">
        <f>(LN(F59/F58)-LN($D59/$D58))^2</f>
        <v>2.4963470000483666E-7</v>
      </c>
      <c r="T59" s="156">
        <f t="shared" si="11"/>
        <v>1.6167872981788284E-6</v>
      </c>
      <c r="U59" s="156">
        <f t="shared" si="11"/>
        <v>1.6167872981788284E-6</v>
      </c>
      <c r="V59" s="156">
        <f t="shared" si="11"/>
        <v>1.6167872981788284E-6</v>
      </c>
      <c r="W59" s="156">
        <f t="shared" si="11"/>
        <v>5.4239551092626342E-6</v>
      </c>
      <c r="X59" s="170">
        <v>21249.200000000001</v>
      </c>
    </row>
    <row r="60" spans="1:24" x14ac:dyDescent="0.2">
      <c r="A60" s="7">
        <v>39965</v>
      </c>
      <c r="B60" s="161">
        <f>'Key National Accounts'!Z62</f>
        <v>1258654</v>
      </c>
      <c r="C60" s="161">
        <f>'Key National Accounts'!AA62</f>
        <v>58616</v>
      </c>
      <c r="D60" s="156">
        <f t="shared" si="0"/>
        <v>21472874.300532278</v>
      </c>
      <c r="E60" s="168">
        <v>21691653</v>
      </c>
      <c r="F60" s="156">
        <f t="shared" si="2"/>
        <v>21470426</v>
      </c>
      <c r="G60" s="168">
        <v>21778845</v>
      </c>
      <c r="H60" s="168">
        <v>21778845</v>
      </c>
      <c r="I60" s="168">
        <v>21778845</v>
      </c>
      <c r="J60" s="168">
        <f t="shared" si="3"/>
        <v>21581636</v>
      </c>
      <c r="K60" s="168">
        <f t="shared" si="3"/>
        <v>21581636</v>
      </c>
      <c r="L60" s="156">
        <f t="shared" si="5"/>
        <v>1.0101886080273055</v>
      </c>
      <c r="M60" s="156">
        <f t="shared" si="6"/>
        <v>0.99988598170426501</v>
      </c>
      <c r="N60" s="156">
        <f t="shared" si="7"/>
        <v>1.0143648290909553</v>
      </c>
      <c r="O60" s="156">
        <f t="shared" si="9"/>
        <v>1.0142491729418888</v>
      </c>
      <c r="P60" s="156">
        <f t="shared" si="9"/>
        <v>1.0142491729418888</v>
      </c>
      <c r="Q60" s="156">
        <f t="shared" si="9"/>
        <v>1.0050650740997924</v>
      </c>
      <c r="R60" s="156">
        <f>(LN(E60/E59)-LN($D60/$D59))^2</f>
        <v>1.0524592755541796E-6</v>
      </c>
      <c r="S60" s="156">
        <f t="shared" si="11"/>
        <v>1.70984681635032E-6</v>
      </c>
      <c r="T60" s="156">
        <f t="shared" si="11"/>
        <v>1.1276748623543148E-5</v>
      </c>
      <c r="U60" s="156">
        <f t="shared" si="11"/>
        <v>1.1276748623543148E-5</v>
      </c>
      <c r="V60" s="156">
        <f t="shared" si="11"/>
        <v>1.1276748623543148E-5</v>
      </c>
      <c r="W60" s="156">
        <f t="shared" si="11"/>
        <v>1.4449129617316619E-5</v>
      </c>
      <c r="X60" s="169">
        <v>21691.7</v>
      </c>
    </row>
    <row r="61" spans="1:24" x14ac:dyDescent="0.2">
      <c r="A61" s="7">
        <v>40330</v>
      </c>
      <c r="B61" s="161">
        <f>'Key National Accounts'!Z63</f>
        <v>1296324</v>
      </c>
      <c r="C61" s="161">
        <f>'Key National Accounts'!AA63</f>
        <v>59294</v>
      </c>
      <c r="D61" s="156">
        <f t="shared" si="0"/>
        <v>21862650.521131985</v>
      </c>
      <c r="E61" s="168">
        <v>22031750</v>
      </c>
      <c r="F61" s="156">
        <f t="shared" si="2"/>
        <v>21861701.5</v>
      </c>
      <c r="G61" s="168">
        <v>22065317</v>
      </c>
      <c r="H61" s="168">
        <v>22065317</v>
      </c>
      <c r="I61" s="168">
        <v>22065317</v>
      </c>
      <c r="J61" s="168">
        <f t="shared" si="3"/>
        <v>21922081</v>
      </c>
      <c r="K61" s="168">
        <f t="shared" si="3"/>
        <v>21922081</v>
      </c>
      <c r="L61" s="156">
        <f t="shared" si="5"/>
        <v>1.0077346284570834</v>
      </c>
      <c r="M61" s="156">
        <f t="shared" si="6"/>
        <v>0.99995659167075523</v>
      </c>
      <c r="N61" s="156">
        <f t="shared" si="7"/>
        <v>1.0093137992941674</v>
      </c>
      <c r="O61" s="156">
        <f t="shared" si="9"/>
        <v>1.0092699866684565</v>
      </c>
      <c r="P61" s="156">
        <f t="shared" si="9"/>
        <v>1.0092699866684565</v>
      </c>
      <c r="Q61" s="156">
        <f t="shared" si="9"/>
        <v>1.0027183565327804</v>
      </c>
      <c r="R61" s="156">
        <f t="shared" si="11"/>
        <v>5.9155213019961654E-6</v>
      </c>
      <c r="S61" s="156">
        <f t="shared" si="11"/>
        <v>4.9865523570977496E-9</v>
      </c>
      <c r="T61" s="156">
        <f t="shared" si="11"/>
        <v>2.4219426221326462E-5</v>
      </c>
      <c r="U61" s="156">
        <f t="shared" si="11"/>
        <v>2.4219426221326462E-5</v>
      </c>
      <c r="V61" s="156">
        <f t="shared" si="11"/>
        <v>2.4219426221326462E-5</v>
      </c>
      <c r="W61" s="156">
        <f t="shared" si="11"/>
        <v>5.4644732445357745E-6</v>
      </c>
      <c r="X61" s="169">
        <v>22031.8</v>
      </c>
    </row>
    <row r="62" spans="1:24" x14ac:dyDescent="0.2">
      <c r="A62" s="7">
        <v>40695</v>
      </c>
      <c r="B62" s="161">
        <f>'Key National Accounts'!Z64</f>
        <v>1406671</v>
      </c>
      <c r="C62" s="161">
        <f>'Key National Accounts'!AA64</f>
        <v>63451</v>
      </c>
      <c r="D62" s="156">
        <f t="shared" si="0"/>
        <v>22169406.313533276</v>
      </c>
      <c r="E62" s="168">
        <v>22340024</v>
      </c>
      <c r="F62" s="156">
        <f t="shared" si="2"/>
        <v>22185887</v>
      </c>
      <c r="G62" s="168">
        <v>22323933</v>
      </c>
      <c r="H62" s="168">
        <v>22323933</v>
      </c>
      <c r="I62" s="168">
        <v>22323933</v>
      </c>
      <c r="J62" s="168">
        <f t="shared" si="3"/>
        <v>22194625</v>
      </c>
      <c r="K62" s="168">
        <f t="shared" si="3"/>
        <v>22194625</v>
      </c>
      <c r="L62" s="156">
        <f t="shared" si="5"/>
        <v>1.0076960873039966</v>
      </c>
      <c r="M62" s="156">
        <f t="shared" si="6"/>
        <v>1.0007433977362155</v>
      </c>
      <c r="N62" s="156">
        <f t="shared" si="7"/>
        <v>1.0062222438976633</v>
      </c>
      <c r="O62" s="156">
        <f t="shared" si="9"/>
        <v>1.0069702672359067</v>
      </c>
      <c r="P62" s="156">
        <f t="shared" si="9"/>
        <v>1.0069702672359067</v>
      </c>
      <c r="Q62" s="156">
        <f t="shared" si="9"/>
        <v>1.0011375445111188</v>
      </c>
      <c r="R62" s="156">
        <f t="shared" si="11"/>
        <v>1.4627619443824213E-9</v>
      </c>
      <c r="S62" s="156">
        <f t="shared" si="11"/>
        <v>6.1863073773048439E-7</v>
      </c>
      <c r="T62" s="156">
        <f t="shared" si="11"/>
        <v>5.2038589408693268E-6</v>
      </c>
      <c r="U62" s="156">
        <f t="shared" si="11"/>
        <v>5.2038589408693268E-6</v>
      </c>
      <c r="V62" s="156">
        <f t="shared" si="11"/>
        <v>5.2038589408693268E-6</v>
      </c>
      <c r="W62" s="156">
        <f t="shared" si="11"/>
        <v>2.4893597070084681E-6</v>
      </c>
      <c r="X62" s="169">
        <v>22340</v>
      </c>
    </row>
    <row r="63" spans="1:24" x14ac:dyDescent="0.2">
      <c r="A63" s="7">
        <v>41061</v>
      </c>
      <c r="B63" s="161">
        <f>'Key National Accounts'!Z65</f>
        <v>1486071</v>
      </c>
      <c r="C63" s="161">
        <f>'Key National Accounts'!AA65</f>
        <v>65997</v>
      </c>
      <c r="D63" s="156">
        <f>B63/C63*1000000</f>
        <v>22517250.784126554</v>
      </c>
      <c r="E63" s="168">
        <v>22710352</v>
      </c>
      <c r="F63" s="156">
        <f>(E63+E62)/2</f>
        <v>22525188</v>
      </c>
      <c r="G63" s="168">
        <v>22683573</v>
      </c>
      <c r="H63" s="168">
        <v>22683573</v>
      </c>
      <c r="J63" s="168">
        <f t="shared" si="3"/>
        <v>22503753</v>
      </c>
      <c r="K63" s="168"/>
      <c r="L63" s="156">
        <f t="shared" si="5"/>
        <v>1.0085757012578807</v>
      </c>
      <c r="M63" s="156">
        <f t="shared" si="6"/>
        <v>1.000352494891563</v>
      </c>
      <c r="N63" s="156">
        <f t="shared" si="7"/>
        <v>1.0070314618461786</v>
      </c>
      <c r="O63" s="156">
        <f>H63/$D63</f>
        <v>1.0073864352921225</v>
      </c>
      <c r="Q63" s="156">
        <f t="shared" ref="Q63" si="12">J63/$D63</f>
        <v>0.99940055807629635</v>
      </c>
      <c r="R63" s="156">
        <f>(LN(E63/E62)-LN($D63/$D62))^2</f>
        <v>7.6128297893520929E-7</v>
      </c>
      <c r="S63" s="156">
        <f>(LN(F63/F62)-LN($D63/$D62))^2</f>
        <v>1.5263771746686923E-7</v>
      </c>
      <c r="T63" s="156">
        <f t="shared" si="11"/>
        <v>1.7073585427099379E-7</v>
      </c>
      <c r="U63" s="156">
        <f t="shared" si="11"/>
        <v>1.7073585427099379E-7</v>
      </c>
      <c r="W63" s="156">
        <f t="shared" si="11"/>
        <v>3.0155005241908958E-6</v>
      </c>
      <c r="X63" s="169">
        <v>22722</v>
      </c>
    </row>
    <row r="64" spans="1:24" x14ac:dyDescent="0.2">
      <c r="A64" s="7">
        <v>41426</v>
      </c>
      <c r="B64" s="161">
        <f>'Key National Accounts'!Z66</f>
        <v>1521163</v>
      </c>
      <c r="C64" s="161">
        <f>'Key National Accounts'!AA66</f>
        <v>66383</v>
      </c>
      <c r="D64" s="156">
        <f t="shared" si="0"/>
        <v>22914948.104183298</v>
      </c>
      <c r="E64" s="171">
        <f>1.0176*E63</f>
        <v>23110054.1952</v>
      </c>
      <c r="F64" s="156">
        <f>(E64+E63)/2</f>
        <v>22910203.097599998</v>
      </c>
      <c r="X64" s="170">
        <v>23121.907200000001</v>
      </c>
    </row>
    <row r="65" spans="5:23" s="156" customFormat="1" x14ac:dyDescent="0.2">
      <c r="R65" s="156">
        <f>SUM(R24:R62)</f>
        <v>5.1739507902041836E-5</v>
      </c>
      <c r="S65" s="172">
        <f>SUM(S24:S62)</f>
        <v>1.4033780056302446E-5</v>
      </c>
      <c r="T65" s="156">
        <f t="shared" ref="T65:W65" si="13">SUM(T24:T62)</f>
        <v>8.8595868192852925E-5</v>
      </c>
      <c r="U65" s="156">
        <f t="shared" si="13"/>
        <v>8.8595868192852925E-5</v>
      </c>
      <c r="V65" s="156">
        <f t="shared" si="13"/>
        <v>8.8595868192852925E-5</v>
      </c>
      <c r="W65" s="156">
        <f t="shared" si="13"/>
        <v>4.8032657343580789E-5</v>
      </c>
    </row>
    <row r="66" spans="5:23" s="156" customFormat="1" x14ac:dyDescent="0.2">
      <c r="E66" s="19" t="s">
        <v>492</v>
      </c>
      <c r="S66" s="19" t="s">
        <v>493</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D103"/>
  <sheetViews>
    <sheetView workbookViewId="0">
      <selection activeCell="B61" sqref="B61"/>
    </sheetView>
  </sheetViews>
  <sheetFormatPr defaultRowHeight="12.75" x14ac:dyDescent="0.2"/>
  <cols>
    <col min="2" max="2" width="19.85546875" bestFit="1" customWidth="1"/>
    <col min="3" max="3" width="31.28515625" bestFit="1" customWidth="1"/>
  </cols>
  <sheetData>
    <row r="1" spans="1:4" x14ac:dyDescent="0.2">
      <c r="B1" t="s">
        <v>231</v>
      </c>
    </row>
    <row r="2" spans="1:4" x14ac:dyDescent="0.2">
      <c r="B2" t="s">
        <v>232</v>
      </c>
      <c r="C2" t="s">
        <v>233</v>
      </c>
      <c r="D2" t="s">
        <v>234</v>
      </c>
    </row>
    <row r="3" spans="1:4" x14ac:dyDescent="0.2">
      <c r="A3" t="s">
        <v>235</v>
      </c>
      <c r="B3">
        <v>12.3207349220546</v>
      </c>
    </row>
    <row r="4" spans="1:4" x14ac:dyDescent="0.2">
      <c r="A4" t="s">
        <v>236</v>
      </c>
      <c r="B4">
        <v>13.088549049007501</v>
      </c>
    </row>
    <row r="5" spans="1:4" x14ac:dyDescent="0.2">
      <c r="A5" t="s">
        <v>237</v>
      </c>
      <c r="B5">
        <v>13.834470804211399</v>
      </c>
    </row>
    <row r="6" spans="1:4" x14ac:dyDescent="0.2">
      <c r="A6" t="s">
        <v>238</v>
      </c>
      <c r="B6">
        <v>14.633688322195299</v>
      </c>
    </row>
    <row r="7" spans="1:4" x14ac:dyDescent="0.2">
      <c r="A7" t="s">
        <v>239</v>
      </c>
      <c r="B7">
        <v>15.5480597155791</v>
      </c>
    </row>
    <row r="8" spans="1:4" x14ac:dyDescent="0.2">
      <c r="A8" t="s">
        <v>240</v>
      </c>
      <c r="B8">
        <v>16.5480302825016</v>
      </c>
    </row>
    <row r="9" spans="1:4" x14ac:dyDescent="0.2">
      <c r="A9" t="s">
        <v>241</v>
      </c>
      <c r="B9">
        <v>17.6441083614021</v>
      </c>
    </row>
    <row r="10" spans="1:4" x14ac:dyDescent="0.2">
      <c r="A10" t="s">
        <v>242</v>
      </c>
      <c r="B10">
        <v>18.7866712429831</v>
      </c>
    </row>
    <row r="11" spans="1:4" x14ac:dyDescent="0.2">
      <c r="A11" t="s">
        <v>243</v>
      </c>
      <c r="B11">
        <v>20.0270687014247</v>
      </c>
    </row>
    <row r="12" spans="1:4" x14ac:dyDescent="0.2">
      <c r="A12" t="s">
        <v>244</v>
      </c>
      <c r="B12">
        <v>21.346473297022801</v>
      </c>
    </row>
    <row r="13" spans="1:4" x14ac:dyDescent="0.2">
      <c r="A13" t="s">
        <v>245</v>
      </c>
      <c r="B13">
        <v>22.668334703228201</v>
      </c>
    </row>
    <row r="14" spans="1:4" x14ac:dyDescent="0.2">
      <c r="A14" t="s">
        <v>246</v>
      </c>
      <c r="B14">
        <v>23.982266205889001</v>
      </c>
    </row>
    <row r="15" spans="1:4" x14ac:dyDescent="0.2">
      <c r="A15" t="s">
        <v>247</v>
      </c>
      <c r="B15">
        <v>25.3236361478085</v>
      </c>
    </row>
    <row r="16" spans="1:4" x14ac:dyDescent="0.2">
      <c r="A16" t="s">
        <v>248</v>
      </c>
      <c r="B16">
        <v>26.652308514113599</v>
      </c>
    </row>
    <row r="17" spans="1:3" x14ac:dyDescent="0.2">
      <c r="A17" t="s">
        <v>249</v>
      </c>
      <c r="B17">
        <v>28.0350307137813</v>
      </c>
    </row>
    <row r="18" spans="1:3" x14ac:dyDescent="0.2">
      <c r="A18" t="s">
        <v>250</v>
      </c>
      <c r="B18">
        <v>29.128822256077001</v>
      </c>
      <c r="C18">
        <v>48.627134740208902</v>
      </c>
    </row>
    <row r="19" spans="1:3" x14ac:dyDescent="0.2">
      <c r="A19" t="s">
        <v>251</v>
      </c>
      <c r="B19">
        <v>30.281309679517499</v>
      </c>
      <c r="C19">
        <v>50.977606386787997</v>
      </c>
    </row>
    <row r="20" spans="1:3" x14ac:dyDescent="0.2">
      <c r="A20" t="s">
        <v>252</v>
      </c>
      <c r="B20">
        <v>31.485949597435699</v>
      </c>
      <c r="C20">
        <v>53.0686467095273</v>
      </c>
    </row>
    <row r="21" spans="1:3" x14ac:dyDescent="0.2">
      <c r="A21" t="s">
        <v>253</v>
      </c>
      <c r="B21">
        <v>32.732330970821998</v>
      </c>
      <c r="C21">
        <v>55.155407895500403</v>
      </c>
    </row>
    <row r="22" spans="1:3" x14ac:dyDescent="0.2">
      <c r="A22" t="s">
        <v>254</v>
      </c>
      <c r="B22">
        <v>34.174235548784601</v>
      </c>
      <c r="C22">
        <v>56.554872137660396</v>
      </c>
    </row>
    <row r="23" spans="1:3" x14ac:dyDescent="0.2">
      <c r="A23" t="s">
        <v>255</v>
      </c>
      <c r="B23">
        <v>35.579336617351203</v>
      </c>
      <c r="C23">
        <v>57.919866535368499</v>
      </c>
    </row>
    <row r="24" spans="1:3" x14ac:dyDescent="0.2">
      <c r="A24" t="s">
        <v>256</v>
      </c>
      <c r="B24">
        <v>37.281590145124497</v>
      </c>
      <c r="C24">
        <v>59.457829557360299</v>
      </c>
    </row>
    <row r="25" spans="1:3" x14ac:dyDescent="0.2">
      <c r="A25" t="s">
        <v>257</v>
      </c>
      <c r="B25">
        <v>39.087954062993099</v>
      </c>
      <c r="C25">
        <v>62.048981521946999</v>
      </c>
    </row>
    <row r="26" spans="1:3" x14ac:dyDescent="0.2">
      <c r="A26" t="s">
        <v>258</v>
      </c>
      <c r="B26">
        <v>40.409596545481001</v>
      </c>
      <c r="C26">
        <v>66.314620210762598</v>
      </c>
    </row>
    <row r="27" spans="1:3" x14ac:dyDescent="0.2">
      <c r="A27" t="s">
        <v>259</v>
      </c>
      <c r="B27">
        <v>41.807862329090497</v>
      </c>
      <c r="C27">
        <v>67.709944834819197</v>
      </c>
    </row>
    <row r="28" spans="1:3" x14ac:dyDescent="0.2">
      <c r="A28" t="s">
        <v>260</v>
      </c>
      <c r="B28">
        <v>43.423130166447699</v>
      </c>
      <c r="C28">
        <v>67.755850825122593</v>
      </c>
    </row>
    <row r="29" spans="1:3" x14ac:dyDescent="0.2">
      <c r="A29" t="s">
        <v>261</v>
      </c>
      <c r="B29">
        <v>45.133337922623099</v>
      </c>
      <c r="C29">
        <v>68.167717755139194</v>
      </c>
    </row>
    <row r="30" spans="1:3" x14ac:dyDescent="0.2">
      <c r="A30" t="s">
        <v>262</v>
      </c>
      <c r="B30">
        <v>46.732040532023497</v>
      </c>
      <c r="C30">
        <v>68.862962657368399</v>
      </c>
    </row>
    <row r="31" spans="1:3" x14ac:dyDescent="0.2">
      <c r="A31" t="s">
        <v>263</v>
      </c>
      <c r="B31">
        <v>48.485278961114503</v>
      </c>
      <c r="C31">
        <v>69.052034684247801</v>
      </c>
    </row>
    <row r="32" spans="1:3" x14ac:dyDescent="0.2">
      <c r="A32" t="s">
        <v>264</v>
      </c>
      <c r="B32">
        <v>50.527934544727401</v>
      </c>
      <c r="C32">
        <v>69.0775783298633</v>
      </c>
    </row>
    <row r="33" spans="1:3" x14ac:dyDescent="0.2">
      <c r="A33" t="s">
        <v>265</v>
      </c>
      <c r="B33">
        <v>52.427681590534299</v>
      </c>
      <c r="C33">
        <v>69.542557821943603</v>
      </c>
    </row>
    <row r="34" spans="1:3" x14ac:dyDescent="0.2">
      <c r="A34" t="s">
        <v>266</v>
      </c>
      <c r="B34">
        <v>53.748326753864802</v>
      </c>
      <c r="C34">
        <v>72.680954068551401</v>
      </c>
    </row>
    <row r="35" spans="1:3" x14ac:dyDescent="0.2">
      <c r="A35" t="s">
        <v>267</v>
      </c>
      <c r="B35">
        <v>54.793638855165099</v>
      </c>
      <c r="C35">
        <v>74.966053638753607</v>
      </c>
    </row>
    <row r="36" spans="1:3" x14ac:dyDescent="0.2">
      <c r="A36" t="s">
        <v>268</v>
      </c>
      <c r="B36">
        <v>55.986408242623902</v>
      </c>
      <c r="C36">
        <v>76.632987274534202</v>
      </c>
    </row>
    <row r="37" spans="1:3" x14ac:dyDescent="0.2">
      <c r="A37" t="s">
        <v>269</v>
      </c>
      <c r="B37">
        <v>57.298442406399701</v>
      </c>
      <c r="C37">
        <v>76.6035739053725</v>
      </c>
    </row>
    <row r="38" spans="1:3" x14ac:dyDescent="0.2">
      <c r="A38" t="s">
        <v>270</v>
      </c>
      <c r="B38">
        <v>58.990382194593501</v>
      </c>
      <c r="C38">
        <v>75.560996670378898</v>
      </c>
    </row>
    <row r="39" spans="1:3" x14ac:dyDescent="0.2">
      <c r="A39" t="s">
        <v>271</v>
      </c>
      <c r="B39">
        <v>60.634402013514404</v>
      </c>
      <c r="C39">
        <v>75.984430558040401</v>
      </c>
    </row>
    <row r="40" spans="1:3" x14ac:dyDescent="0.2">
      <c r="A40" t="s">
        <v>272</v>
      </c>
      <c r="B40">
        <v>62.462147481124497</v>
      </c>
      <c r="C40">
        <v>77.778355733673095</v>
      </c>
    </row>
    <row r="41" spans="1:3" x14ac:dyDescent="0.2">
      <c r="A41" t="s">
        <v>273</v>
      </c>
      <c r="B41">
        <v>64.566101705634594</v>
      </c>
      <c r="C41">
        <v>79.305694472964504</v>
      </c>
    </row>
    <row r="42" spans="1:3" x14ac:dyDescent="0.2">
      <c r="A42" t="s">
        <v>274</v>
      </c>
      <c r="B42">
        <v>66.736097918254302</v>
      </c>
      <c r="C42">
        <v>80.849941986490094</v>
      </c>
    </row>
    <row r="43" spans="1:3" x14ac:dyDescent="0.2">
      <c r="A43" t="s">
        <v>275</v>
      </c>
      <c r="B43">
        <v>69.162210555480002</v>
      </c>
      <c r="C43">
        <v>81.307654988325993</v>
      </c>
    </row>
    <row r="44" spans="1:3" x14ac:dyDescent="0.2">
      <c r="A44" t="s">
        <v>276</v>
      </c>
      <c r="B44">
        <v>70.875653517702702</v>
      </c>
      <c r="C44">
        <v>83.263539032974805</v>
      </c>
    </row>
    <row r="45" spans="1:3" x14ac:dyDescent="0.2">
      <c r="A45" t="s">
        <v>277</v>
      </c>
      <c r="B45">
        <v>72.930958027215098</v>
      </c>
      <c r="C45">
        <v>85.891913592452994</v>
      </c>
    </row>
    <row r="46" spans="1:3" x14ac:dyDescent="0.2">
      <c r="A46" t="s">
        <v>278</v>
      </c>
      <c r="B46">
        <v>75.545150462622303</v>
      </c>
      <c r="C46">
        <v>86.596338670024096</v>
      </c>
    </row>
    <row r="47" spans="1:3" x14ac:dyDescent="0.2">
      <c r="A47" t="s">
        <v>279</v>
      </c>
      <c r="B47">
        <v>78.489236615429604</v>
      </c>
      <c r="C47">
        <v>88.183474883370707</v>
      </c>
    </row>
    <row r="48" spans="1:3" x14ac:dyDescent="0.2">
      <c r="A48" t="s">
        <v>280</v>
      </c>
      <c r="B48">
        <v>81.573798820293007</v>
      </c>
      <c r="C48">
        <v>89.626525553330396</v>
      </c>
    </row>
    <row r="49" spans="1:4" x14ac:dyDescent="0.2">
      <c r="A49" t="s">
        <v>281</v>
      </c>
      <c r="B49">
        <v>85.013430970068001</v>
      </c>
      <c r="C49">
        <v>91.343643455449595</v>
      </c>
      <c r="D49">
        <v>18394338</v>
      </c>
    </row>
    <row r="50" spans="1:4" x14ac:dyDescent="0.2">
      <c r="A50" t="s">
        <v>282</v>
      </c>
      <c r="B50">
        <v>88.467585059769803</v>
      </c>
      <c r="C50">
        <v>92.485772536507994</v>
      </c>
      <c r="D50">
        <v>18678956</v>
      </c>
    </row>
    <row r="51" spans="1:4" x14ac:dyDescent="0.2">
      <c r="A51" t="s">
        <v>283</v>
      </c>
      <c r="B51">
        <v>92.436088261285903</v>
      </c>
      <c r="C51">
        <v>93.694882949693607</v>
      </c>
      <c r="D51">
        <v>19049218</v>
      </c>
    </row>
    <row r="52" spans="1:4" x14ac:dyDescent="0.2">
      <c r="A52" t="s">
        <v>284</v>
      </c>
      <c r="B52">
        <v>96.2286011187974</v>
      </c>
      <c r="C52">
        <v>96.5473161553507</v>
      </c>
      <c r="D52">
        <v>19461328</v>
      </c>
    </row>
    <row r="53" spans="1:4" x14ac:dyDescent="0.2">
      <c r="A53" t="s">
        <v>285</v>
      </c>
      <c r="B53">
        <v>100</v>
      </c>
      <c r="C53">
        <v>100</v>
      </c>
      <c r="D53">
        <v>19922678</v>
      </c>
    </row>
    <row r="54" spans="1:4" x14ac:dyDescent="0.2">
      <c r="A54" t="s">
        <v>286</v>
      </c>
      <c r="B54">
        <v>102.854491744559</v>
      </c>
      <c r="C54">
        <v>101.28455810461701</v>
      </c>
      <c r="D54">
        <v>20231487</v>
      </c>
    </row>
    <row r="55" spans="1:4" x14ac:dyDescent="0.2">
      <c r="A55" t="s">
        <v>287</v>
      </c>
      <c r="B55">
        <v>106.206745066146</v>
      </c>
      <c r="C55">
        <v>103.129880801057</v>
      </c>
      <c r="D55">
        <v>20517062</v>
      </c>
    </row>
    <row r="56" spans="1:4" x14ac:dyDescent="0.2">
      <c r="A56" t="s">
        <v>288</v>
      </c>
      <c r="B56">
        <v>109.41820711954099</v>
      </c>
      <c r="C56">
        <v>104.799706823951</v>
      </c>
      <c r="D56">
        <v>20800669</v>
      </c>
    </row>
    <row r="57" spans="1:4" x14ac:dyDescent="0.2">
      <c r="A57" t="s">
        <v>289</v>
      </c>
      <c r="B57">
        <v>112.39248425142399</v>
      </c>
      <c r="C57">
        <v>106.209974802476</v>
      </c>
      <c r="D57">
        <v>21082389</v>
      </c>
    </row>
    <row r="58" spans="1:4" x14ac:dyDescent="0.2">
      <c r="A58" t="s">
        <v>290</v>
      </c>
      <c r="B58">
        <v>115.167049915937</v>
      </c>
      <c r="C58">
        <v>107.387815387157</v>
      </c>
      <c r="D58">
        <v>21365888</v>
      </c>
    </row>
    <row r="59" spans="1:4" x14ac:dyDescent="0.2">
      <c r="A59" t="s">
        <v>291</v>
      </c>
      <c r="B59">
        <v>117.860729972513</v>
      </c>
      <c r="C59">
        <v>108.456435617567</v>
      </c>
      <c r="D59">
        <v>21650180</v>
      </c>
    </row>
    <row r="60" spans="1:4" x14ac:dyDescent="0.2">
      <c r="A60" t="s">
        <v>292</v>
      </c>
      <c r="B60">
        <v>120.49556762947</v>
      </c>
      <c r="C60">
        <v>109.45169397576601</v>
      </c>
      <c r="D60">
        <v>21932913</v>
      </c>
    </row>
    <row r="61" spans="1:4" x14ac:dyDescent="0.2">
      <c r="A61" t="s">
        <v>293</v>
      </c>
      <c r="B61">
        <v>123.079342842686</v>
      </c>
      <c r="C61">
        <v>110.392901531156</v>
      </c>
      <c r="D61">
        <v>22212205</v>
      </c>
    </row>
    <row r="62" spans="1:4" x14ac:dyDescent="0.2">
      <c r="A62" t="s">
        <v>294</v>
      </c>
      <c r="B62">
        <v>125.59302065344799</v>
      </c>
      <c r="C62">
        <v>111.286058330522</v>
      </c>
      <c r="D62">
        <v>22483942</v>
      </c>
    </row>
    <row r="63" spans="1:4" x14ac:dyDescent="0.2">
      <c r="A63" t="s">
        <v>295</v>
      </c>
      <c r="B63">
        <v>128.279828415666</v>
      </c>
      <c r="C63">
        <v>112.29195175744201</v>
      </c>
      <c r="D63">
        <v>22759226</v>
      </c>
    </row>
    <row r="64" spans="1:4" x14ac:dyDescent="0.2">
      <c r="A64" t="s">
        <v>296</v>
      </c>
      <c r="B64">
        <v>131.10683098279199</v>
      </c>
      <c r="C64">
        <v>113.410813172234</v>
      </c>
      <c r="D64">
        <v>23031300</v>
      </c>
    </row>
    <row r="65" spans="1:4" x14ac:dyDescent="0.2">
      <c r="A65" t="s">
        <v>297</v>
      </c>
      <c r="B65">
        <v>134.05138868322399</v>
      </c>
      <c r="C65">
        <v>114.574194907747</v>
      </c>
      <c r="D65">
        <v>23309454</v>
      </c>
    </row>
    <row r="66" spans="1:4" x14ac:dyDescent="0.2">
      <c r="A66" t="s">
        <v>298</v>
      </c>
      <c r="B66">
        <v>137.10302450971301</v>
      </c>
      <c r="C66">
        <v>115.838000959757</v>
      </c>
      <c r="D66">
        <v>23579993</v>
      </c>
    </row>
    <row r="67" spans="1:4" x14ac:dyDescent="0.2">
      <c r="A67" t="s">
        <v>299</v>
      </c>
      <c r="B67">
        <v>140.247034345652</v>
      </c>
      <c r="C67">
        <v>117.154974140389</v>
      </c>
      <c r="D67">
        <v>23849575</v>
      </c>
    </row>
    <row r="68" spans="1:4" x14ac:dyDescent="0.2">
      <c r="A68" t="s">
        <v>300</v>
      </c>
      <c r="B68">
        <v>143.47701269403501</v>
      </c>
      <c r="C68">
        <v>118.527691068965</v>
      </c>
      <c r="D68">
        <v>24116273</v>
      </c>
    </row>
    <row r="69" spans="1:4" x14ac:dyDescent="0.2">
      <c r="A69" t="s">
        <v>301</v>
      </c>
      <c r="B69">
        <v>146.78746171937499</v>
      </c>
      <c r="C69">
        <v>119.9127102388</v>
      </c>
      <c r="D69">
        <v>24387733</v>
      </c>
    </row>
    <row r="70" spans="1:4" x14ac:dyDescent="0.2">
      <c r="A70" t="s">
        <v>302</v>
      </c>
      <c r="B70">
        <v>150.17931501637801</v>
      </c>
      <c r="C70">
        <v>121.322002723168</v>
      </c>
      <c r="D70">
        <v>24661429</v>
      </c>
    </row>
    <row r="71" spans="1:4" x14ac:dyDescent="0.2">
      <c r="A71" t="s">
        <v>303</v>
      </c>
      <c r="B71">
        <v>153.65210578769</v>
      </c>
      <c r="C71">
        <v>122.757965246281</v>
      </c>
      <c r="D71">
        <v>24936560</v>
      </c>
    </row>
    <row r="72" spans="1:4" x14ac:dyDescent="0.2">
      <c r="A72" t="s">
        <v>304</v>
      </c>
      <c r="B72">
        <v>157.20539316914599</v>
      </c>
      <c r="C72">
        <v>124.22002803169801</v>
      </c>
      <c r="D72">
        <v>25212944</v>
      </c>
    </row>
    <row r="73" spans="1:4" x14ac:dyDescent="0.2">
      <c r="A73" t="s">
        <v>305</v>
      </c>
      <c r="B73">
        <v>160.83876222976599</v>
      </c>
      <c r="C73">
        <v>125.707985942619</v>
      </c>
      <c r="D73">
        <v>25490341</v>
      </c>
    </row>
    <row r="74" spans="1:4" x14ac:dyDescent="0.2">
      <c r="A74" t="s">
        <v>306</v>
      </c>
      <c r="B74">
        <v>164.55179803856899</v>
      </c>
      <c r="C74">
        <v>127.233956446345</v>
      </c>
      <c r="D74">
        <v>25766017</v>
      </c>
    </row>
    <row r="75" spans="1:4" x14ac:dyDescent="0.2">
      <c r="A75" t="s">
        <v>307</v>
      </c>
      <c r="B75">
        <v>168.342477807027</v>
      </c>
      <c r="C75">
        <v>128.79861160866699</v>
      </c>
      <c r="D75">
        <v>26039356</v>
      </c>
    </row>
    <row r="76" spans="1:4" x14ac:dyDescent="0.2">
      <c r="A76" t="s">
        <v>308</v>
      </c>
      <c r="B76">
        <v>172.20831194926001</v>
      </c>
      <c r="C76">
        <v>130.40231203657899</v>
      </c>
      <c r="D76">
        <v>26309740</v>
      </c>
    </row>
    <row r="77" spans="1:4" x14ac:dyDescent="0.2">
      <c r="A77" t="s">
        <v>309</v>
      </c>
      <c r="B77">
        <v>176.14634408203301</v>
      </c>
      <c r="C77">
        <v>132.04542438908899</v>
      </c>
      <c r="D77">
        <v>26576512</v>
      </c>
    </row>
    <row r="78" spans="1:4" x14ac:dyDescent="0.2">
      <c r="A78" t="s">
        <v>310</v>
      </c>
      <c r="B78">
        <v>180.15330662388001</v>
      </c>
      <c r="C78">
        <v>133.728468471577</v>
      </c>
      <c r="D78">
        <v>26838982</v>
      </c>
    </row>
    <row r="79" spans="1:4" x14ac:dyDescent="0.2">
      <c r="A79" t="s">
        <v>311</v>
      </c>
      <c r="B79">
        <v>184.225413329605</v>
      </c>
      <c r="C79">
        <v>135.437715507901</v>
      </c>
      <c r="D79">
        <v>27099274</v>
      </c>
    </row>
    <row r="80" spans="1:4" x14ac:dyDescent="0.2">
      <c r="A80" t="s">
        <v>312</v>
      </c>
      <c r="B80">
        <v>188.360693277054</v>
      </c>
      <c r="C80">
        <v>137.17392880259999</v>
      </c>
      <c r="D80">
        <v>27356870</v>
      </c>
    </row>
    <row r="81" spans="1:4" x14ac:dyDescent="0.2">
      <c r="A81" t="s">
        <v>313</v>
      </c>
      <c r="B81">
        <v>192.556656880346</v>
      </c>
      <c r="C81">
        <v>138.93603085829099</v>
      </c>
      <c r="D81">
        <v>27611585</v>
      </c>
    </row>
    <row r="82" spans="1:4" x14ac:dyDescent="0.2">
      <c r="A82" t="s">
        <v>314</v>
      </c>
      <c r="B82">
        <v>196.811073885463</v>
      </c>
      <c r="C82">
        <v>140.72271834262301</v>
      </c>
      <c r="D82">
        <v>27863325</v>
      </c>
    </row>
    <row r="83" spans="1:4" x14ac:dyDescent="0.2">
      <c r="A83" t="s">
        <v>315</v>
      </c>
      <c r="B83">
        <v>201.121999303434</v>
      </c>
      <c r="C83">
        <v>142.53259002531999</v>
      </c>
      <c r="D83">
        <v>28112086</v>
      </c>
    </row>
    <row r="84" spans="1:4" x14ac:dyDescent="0.2">
      <c r="A84" t="s">
        <v>316</v>
      </c>
      <c r="B84">
        <v>205.48738441254699</v>
      </c>
      <c r="C84">
        <v>144.362518786945</v>
      </c>
      <c r="D84">
        <v>28358184</v>
      </c>
    </row>
    <row r="85" spans="1:4" x14ac:dyDescent="0.2">
      <c r="A85" t="s">
        <v>317</v>
      </c>
      <c r="B85">
        <v>209.90546575613499</v>
      </c>
      <c r="C85">
        <v>146.21025732453799</v>
      </c>
      <c r="D85">
        <v>28601812</v>
      </c>
    </row>
    <row r="86" spans="1:4" x14ac:dyDescent="0.2">
      <c r="A86" t="s">
        <v>318</v>
      </c>
      <c r="B86">
        <v>214.374505810719</v>
      </c>
      <c r="C86">
        <v>148.07337507694399</v>
      </c>
      <c r="D86">
        <v>28843226</v>
      </c>
    </row>
    <row r="87" spans="1:4" x14ac:dyDescent="0.2">
      <c r="A87" t="s">
        <v>319</v>
      </c>
      <c r="B87">
        <v>218.892948585124</v>
      </c>
      <c r="C87">
        <v>149.94933393234001</v>
      </c>
      <c r="D87">
        <v>29082713</v>
      </c>
    </row>
    <row r="88" spans="1:4" x14ac:dyDescent="0.2">
      <c r="A88" t="s">
        <v>320</v>
      </c>
      <c r="B88">
        <v>223.459315887733</v>
      </c>
      <c r="C88">
        <v>151.83559988527301</v>
      </c>
      <c r="D88">
        <v>29320575</v>
      </c>
    </row>
    <row r="89" spans="1:4" x14ac:dyDescent="0.2">
      <c r="A89" t="s">
        <v>321</v>
      </c>
      <c r="B89">
        <v>228.07228512604601</v>
      </c>
      <c r="C89">
        <v>153.73043775101399</v>
      </c>
      <c r="D89">
        <v>29557000</v>
      </c>
    </row>
    <row r="90" spans="1:4" x14ac:dyDescent="0.2">
      <c r="A90" t="s">
        <v>322</v>
      </c>
      <c r="B90">
        <v>232.73066337349701</v>
      </c>
      <c r="C90">
        <v>155.63151264875501</v>
      </c>
      <c r="D90">
        <v>29792287</v>
      </c>
    </row>
    <row r="91" spans="1:4" x14ac:dyDescent="0.2">
      <c r="A91" t="s">
        <v>323</v>
      </c>
      <c r="B91">
        <v>237.43333550307599</v>
      </c>
      <c r="C91">
        <v>157.53611854722001</v>
      </c>
      <c r="D91">
        <v>30026815</v>
      </c>
    </row>
    <row r="92" spans="1:4" x14ac:dyDescent="0.2">
      <c r="A92" t="s">
        <v>324</v>
      </c>
      <c r="B92">
        <v>242.179471652823</v>
      </c>
      <c r="C92">
        <v>159.44161887271201</v>
      </c>
      <c r="D92">
        <v>30261003</v>
      </c>
    </row>
    <row r="93" spans="1:4" x14ac:dyDescent="0.2">
      <c r="A93" t="s">
        <v>325</v>
      </c>
      <c r="B93">
        <v>246.968553159012</v>
      </c>
      <c r="C93">
        <v>161.34516806623901</v>
      </c>
      <c r="D93">
        <v>30495333</v>
      </c>
    </row>
    <row r="94" spans="1:4" x14ac:dyDescent="0.2">
      <c r="A94" t="s">
        <v>326</v>
      </c>
      <c r="B94">
        <v>251.80050222208499</v>
      </c>
      <c r="C94">
        <v>163.23319962215299</v>
      </c>
      <c r="D94">
        <v>30732351</v>
      </c>
    </row>
    <row r="95" spans="1:4" x14ac:dyDescent="0.2">
      <c r="A95" t="s">
        <v>327</v>
      </c>
      <c r="B95">
        <v>256.67731569738299</v>
      </c>
      <c r="C95">
        <v>165.11484866332299</v>
      </c>
      <c r="D95">
        <v>30970560</v>
      </c>
    </row>
    <row r="96" spans="1:4" x14ac:dyDescent="0.2">
      <c r="A96" t="s">
        <v>328</v>
      </c>
      <c r="B96">
        <v>261.59961598137699</v>
      </c>
      <c r="C96">
        <v>167.00984674972699</v>
      </c>
      <c r="D96">
        <v>31206334</v>
      </c>
    </row>
    <row r="97" spans="1:4" x14ac:dyDescent="0.2">
      <c r="A97" t="s">
        <v>329</v>
      </c>
      <c r="B97">
        <v>266.56543215191198</v>
      </c>
      <c r="C97">
        <v>168.91364662807399</v>
      </c>
      <c r="D97">
        <v>31440309</v>
      </c>
    </row>
    <row r="98" spans="1:4" x14ac:dyDescent="0.2">
      <c r="A98" t="s">
        <v>330</v>
      </c>
      <c r="B98">
        <v>271.573234150997</v>
      </c>
      <c r="C98">
        <v>170.82226491661399</v>
      </c>
      <c r="D98">
        <v>31673070</v>
      </c>
    </row>
    <row r="99" spans="1:4" x14ac:dyDescent="0.2">
      <c r="A99" t="s">
        <v>331</v>
      </c>
      <c r="B99">
        <v>276.62180311888</v>
      </c>
      <c r="C99">
        <v>172.732248097743</v>
      </c>
      <c r="D99">
        <v>31905140</v>
      </c>
    </row>
    <row r="100" spans="1:4" x14ac:dyDescent="0.2">
      <c r="A100" t="s">
        <v>332</v>
      </c>
      <c r="B100">
        <v>281.71023139404002</v>
      </c>
      <c r="C100">
        <v>174.64028006152699</v>
      </c>
      <c r="D100">
        <v>32137043</v>
      </c>
    </row>
    <row r="101" spans="1:4" x14ac:dyDescent="0.2">
      <c r="A101" t="s">
        <v>333</v>
      </c>
      <c r="B101">
        <v>286.83823371143001</v>
      </c>
      <c r="C101">
        <v>176.54417374434399</v>
      </c>
      <c r="D101">
        <v>32369154</v>
      </c>
    </row>
    <row r="102" spans="1:4" x14ac:dyDescent="0.2">
      <c r="A102" t="s">
        <v>334</v>
      </c>
      <c r="B102">
        <v>292.005861937421</v>
      </c>
      <c r="C102">
        <v>178.44296118468401</v>
      </c>
      <c r="D102">
        <v>32601670</v>
      </c>
    </row>
    <row r="103" spans="1:4" x14ac:dyDescent="0.2">
      <c r="A103" t="s">
        <v>335</v>
      </c>
      <c r="B103">
        <v>297.213271671131</v>
      </c>
      <c r="C103">
        <v>180.33648958550901</v>
      </c>
      <c r="D103">
        <v>32834645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K55"/>
  <sheetViews>
    <sheetView workbookViewId="0">
      <pane ySplit="2130" topLeftCell="A18" activePane="bottomLeft"/>
      <selection activeCell="D1" sqref="D1"/>
      <selection pane="bottomLeft" activeCell="J29" sqref="J29"/>
    </sheetView>
  </sheetViews>
  <sheetFormatPr defaultRowHeight="12.75" x14ac:dyDescent="0.2"/>
  <cols>
    <col min="10" max="10" width="19" bestFit="1" customWidth="1"/>
  </cols>
  <sheetData>
    <row r="1" spans="1:9" ht="15" x14ac:dyDescent="0.25">
      <c r="A1" s="157"/>
      <c r="B1" s="157" t="s">
        <v>421</v>
      </c>
      <c r="C1" s="157" t="s">
        <v>422</v>
      </c>
      <c r="D1" s="157" t="s">
        <v>423</v>
      </c>
      <c r="E1" s="157" t="s">
        <v>424</v>
      </c>
      <c r="F1" s="157" t="s">
        <v>425</v>
      </c>
      <c r="G1" s="174" t="s">
        <v>185</v>
      </c>
      <c r="H1" s="174" t="s">
        <v>184</v>
      </c>
      <c r="I1" s="157"/>
    </row>
    <row r="2" spans="1:9" x14ac:dyDescent="0.2">
      <c r="A2" s="157" t="s">
        <v>426</v>
      </c>
      <c r="B2" s="161">
        <f>'Key National Accounts'!AM13</f>
        <v>243481</v>
      </c>
      <c r="C2" s="161">
        <f>'Key National Accounts'!AN13</f>
        <v>23962</v>
      </c>
      <c r="D2" s="124">
        <f>'Key National Accounts'!AO13</f>
        <v>0</v>
      </c>
      <c r="E2" s="124">
        <f>'Key National Accounts'!AP13</f>
        <v>0</v>
      </c>
      <c r="F2" s="161">
        <f>'Key National Accounts'!AQ13</f>
        <v>10162691.131498471</v>
      </c>
      <c r="G2" s="161">
        <f>'Key National Accounts'!AR13</f>
        <v>520152</v>
      </c>
      <c r="H2" s="161">
        <f>'Key National Accounts'!AS13</f>
        <v>36769</v>
      </c>
    </row>
    <row r="3" spans="1:9" x14ac:dyDescent="0.2">
      <c r="A3" s="157" t="s">
        <v>427</v>
      </c>
      <c r="B3" s="161">
        <f>'Key National Accounts'!AM14</f>
        <v>249204</v>
      </c>
      <c r="C3" s="161">
        <f>'Key National Accounts'!AN14</f>
        <v>23981</v>
      </c>
      <c r="D3" s="124">
        <f>'Key National Accounts'!AO14</f>
        <v>0</v>
      </c>
      <c r="E3" s="124">
        <f>'Key National Accounts'!AP14</f>
        <v>0</v>
      </c>
      <c r="F3" s="161">
        <f>'Key National Accounts'!AQ14</f>
        <v>10390661.938534278</v>
      </c>
      <c r="G3" s="161">
        <f>'Key National Accounts'!AR14</f>
        <v>552146</v>
      </c>
      <c r="H3" s="161">
        <f>'Key National Accounts'!AS14</f>
        <v>38842</v>
      </c>
      <c r="I3" s="156"/>
    </row>
    <row r="4" spans="1:9" x14ac:dyDescent="0.2">
      <c r="A4" s="157" t="s">
        <v>428</v>
      </c>
      <c r="B4" s="161">
        <f>'Key National Accounts'!AM15</f>
        <v>252381</v>
      </c>
      <c r="C4" s="161">
        <f>'Key National Accounts'!AN15</f>
        <v>23714</v>
      </c>
      <c r="D4" s="124">
        <f>'Key National Accounts'!AO15</f>
        <v>0</v>
      </c>
      <c r="E4" s="124">
        <f>'Key National Accounts'!AP15</f>
        <v>0</v>
      </c>
      <c r="F4" s="161">
        <f>'Key National Accounts'!AQ15</f>
        <v>10639952.153110048</v>
      </c>
      <c r="G4" s="161">
        <f>'Key National Accounts'!AR15</f>
        <v>583189</v>
      </c>
      <c r="H4" s="161">
        <f>'Key National Accounts'!AS15</f>
        <v>39658</v>
      </c>
      <c r="I4" s="156"/>
    </row>
    <row r="5" spans="1:9" x14ac:dyDescent="0.2">
      <c r="A5" s="157" t="s">
        <v>429</v>
      </c>
      <c r="B5" s="161">
        <f>'Key National Accounts'!AM16</f>
        <v>268066</v>
      </c>
      <c r="C5" s="161">
        <f>'Key National Accounts'!AN16</f>
        <v>24716</v>
      </c>
      <c r="D5" s="124">
        <f>'Key National Accounts'!AO16</f>
        <v>0</v>
      </c>
      <c r="E5" s="124">
        <f>'Key National Accounts'!AP16</f>
        <v>0</v>
      </c>
      <c r="F5" s="161">
        <f>'Key National Accounts'!AQ16</f>
        <v>10848843.767625494</v>
      </c>
      <c r="G5" s="161">
        <f>'Key National Accounts'!AR16</f>
        <v>616480</v>
      </c>
      <c r="H5" s="161">
        <f>'Key National Accounts'!AS16</f>
        <v>42137</v>
      </c>
      <c r="I5" s="156"/>
    </row>
    <row r="6" spans="1:9" x14ac:dyDescent="0.2">
      <c r="A6" s="157" t="s">
        <v>430</v>
      </c>
      <c r="B6" s="161">
        <f>'Key National Accounts'!AM17</f>
        <v>286764</v>
      </c>
      <c r="C6" s="161">
        <f>'Key National Accounts'!AN17</f>
        <v>25939</v>
      </c>
      <c r="D6" s="124">
        <f>'Key National Accounts'!AO17</f>
        <v>0</v>
      </c>
      <c r="E6" s="124">
        <f>'Key National Accounts'!AP17</f>
        <v>0</v>
      </c>
      <c r="F6" s="161">
        <f>'Key National Accounts'!AQ17</f>
        <v>11058272.632674297</v>
      </c>
      <c r="G6" s="161">
        <f>'Key National Accounts'!AR17</f>
        <v>654565</v>
      </c>
      <c r="H6" s="161">
        <f>'Key National Accounts'!AS17</f>
        <v>46092</v>
      </c>
      <c r="I6" s="156"/>
    </row>
    <row r="7" spans="1:9" x14ac:dyDescent="0.2">
      <c r="A7" s="157" t="s">
        <v>431</v>
      </c>
      <c r="B7" s="161">
        <f>'Key National Accounts'!AM18</f>
        <v>303911</v>
      </c>
      <c r="C7" s="161">
        <f>'Key National Accounts'!AN18</f>
        <v>26941</v>
      </c>
      <c r="D7" s="124">
        <f>'Key National Accounts'!AO18</f>
        <v>0</v>
      </c>
      <c r="E7" s="124">
        <f>'Key National Accounts'!AP18</f>
        <v>0</v>
      </c>
      <c r="F7" s="161">
        <f>'Key National Accounts'!AQ18</f>
        <v>11282101.167315176</v>
      </c>
      <c r="G7" s="161">
        <f>'Key National Accounts'!AR18</f>
        <v>696208</v>
      </c>
      <c r="H7" s="161">
        <f>'Key National Accounts'!AS18</f>
        <v>49538</v>
      </c>
      <c r="I7" s="156"/>
    </row>
    <row r="8" spans="1:9" x14ac:dyDescent="0.2">
      <c r="A8" s="157" t="s">
        <v>432</v>
      </c>
      <c r="B8" s="161">
        <f>'Key National Accounts'!AM19</f>
        <v>311096</v>
      </c>
      <c r="C8" s="161">
        <f>'Key National Accounts'!AN19</f>
        <v>27039</v>
      </c>
      <c r="D8" s="124">
        <f>'Key National Accounts'!AO19</f>
        <v>0</v>
      </c>
      <c r="E8" s="124">
        <f>'Key National Accounts'!AP19</f>
        <v>0</v>
      </c>
      <c r="F8" s="161">
        <f>'Key National Accounts'!AQ19</f>
        <v>11505899.008966492</v>
      </c>
      <c r="G8" s="161">
        <f>'Key National Accounts'!AR19</f>
        <v>741877</v>
      </c>
      <c r="H8" s="161">
        <f>'Key National Accounts'!AS19</f>
        <v>53566</v>
      </c>
      <c r="I8" s="156"/>
    </row>
    <row r="9" spans="1:9" x14ac:dyDescent="0.2">
      <c r="A9" s="157" t="s">
        <v>433</v>
      </c>
      <c r="B9" s="161">
        <f>'Key National Accounts'!AM20</f>
        <v>330690</v>
      </c>
      <c r="C9" s="161">
        <f>'Key National Accounts'!AN20</f>
        <v>28252</v>
      </c>
      <c r="D9" s="124">
        <f>'Key National Accounts'!AO20</f>
        <v>0</v>
      </c>
      <c r="E9" s="124">
        <f>'Key National Accounts'!AP20</f>
        <v>0</v>
      </c>
      <c r="F9" s="161">
        <f>'Key National Accounts'!AQ20</f>
        <v>11705426.356589146</v>
      </c>
      <c r="G9" s="161">
        <f>'Key National Accounts'!AR20</f>
        <v>789510</v>
      </c>
      <c r="H9" s="161">
        <f>'Key National Accounts'!AS20</f>
        <v>56294</v>
      </c>
      <c r="I9" s="156"/>
    </row>
    <row r="10" spans="1:9" x14ac:dyDescent="0.2">
      <c r="A10" s="157" t="s">
        <v>434</v>
      </c>
      <c r="B10" s="161">
        <f>'Key National Accounts'!AM21</f>
        <v>347528</v>
      </c>
      <c r="C10" s="161">
        <f>'Key National Accounts'!AN21</f>
        <v>29174</v>
      </c>
      <c r="D10" s="124">
        <f>'Key National Accounts'!AO21</f>
        <v>0</v>
      </c>
      <c r="E10" s="124">
        <f>'Key National Accounts'!AP21</f>
        <v>0</v>
      </c>
      <c r="F10" s="161">
        <f>'Key National Accounts'!AQ21</f>
        <v>11911092.985318108</v>
      </c>
      <c r="G10" s="161">
        <f>'Key National Accounts'!AR21</f>
        <v>841170</v>
      </c>
      <c r="H10" s="161">
        <f>'Key National Accounts'!AS21</f>
        <v>60432</v>
      </c>
      <c r="I10" s="156"/>
    </row>
    <row r="11" spans="1:9" x14ac:dyDescent="0.2">
      <c r="A11" s="157" t="s">
        <v>435</v>
      </c>
      <c r="B11" s="161">
        <f>'Key National Accounts'!AM22</f>
        <v>372036</v>
      </c>
      <c r="C11" s="161">
        <f>'Key National Accounts'!AN22</f>
        <v>30631</v>
      </c>
      <c r="D11" s="124">
        <f>'Key National Accounts'!AO22</f>
        <v>0</v>
      </c>
      <c r="E11" s="124">
        <f>'Key National Accounts'!AP22</f>
        <v>0</v>
      </c>
      <c r="F11" s="161">
        <f>'Key National Accounts'!AQ22</f>
        <v>12144234.334445681</v>
      </c>
      <c r="G11" s="161">
        <f>'Key National Accounts'!AR22</f>
        <v>896210</v>
      </c>
      <c r="H11" s="161">
        <f>'Key National Accounts'!AS22</f>
        <v>64298</v>
      </c>
      <c r="I11" s="156"/>
    </row>
    <row r="12" spans="1:9" x14ac:dyDescent="0.2">
      <c r="A12" s="157" t="s">
        <v>436</v>
      </c>
      <c r="B12" s="161">
        <f>'Key National Accounts'!AM23</f>
        <v>398700</v>
      </c>
      <c r="C12" s="161">
        <f>'Key National Accounts'!AN23</f>
        <v>32134</v>
      </c>
      <c r="D12" s="124">
        <f>'Key National Accounts'!AO23</f>
        <v>0</v>
      </c>
      <c r="E12" s="124">
        <f>'Key National Accounts'!AP23</f>
        <v>0</v>
      </c>
      <c r="F12" s="161">
        <f>'Key National Accounts'!AQ23</f>
        <v>12408876.933422999</v>
      </c>
      <c r="G12" s="161">
        <f>'Key National Accounts'!AR23</f>
        <v>951364</v>
      </c>
      <c r="H12" s="161">
        <f>'Key National Accounts'!AS23</f>
        <v>66404</v>
      </c>
      <c r="I12" s="156"/>
    </row>
    <row r="13" spans="1:9" x14ac:dyDescent="0.2">
      <c r="A13" s="157" t="s">
        <v>437</v>
      </c>
      <c r="B13" s="161">
        <f>'Key National Accounts'!AM24</f>
        <v>414675</v>
      </c>
      <c r="C13" s="161">
        <f>'Key National Accounts'!AN24</f>
        <v>32746</v>
      </c>
      <c r="D13" s="124">
        <f>'Key National Accounts'!AO24</f>
        <v>0</v>
      </c>
      <c r="E13" s="124">
        <f>'Key National Accounts'!AP24</f>
        <v>0</v>
      </c>
      <c r="F13" s="161">
        <f>'Key National Accounts'!AQ24</f>
        <v>12663111.668757843</v>
      </c>
      <c r="G13" s="161">
        <f>'Key National Accounts'!AR24</f>
        <v>1006188</v>
      </c>
      <c r="H13" s="161">
        <f>'Key National Accounts'!AS24</f>
        <v>68557</v>
      </c>
      <c r="I13" s="156"/>
    </row>
    <row r="14" spans="1:9" x14ac:dyDescent="0.2">
      <c r="A14" s="157" t="s">
        <v>438</v>
      </c>
      <c r="B14" s="161">
        <f>'Key National Accounts'!AM25</f>
        <v>430892</v>
      </c>
      <c r="C14" s="161">
        <f>'Key National Accounts'!AN25</f>
        <v>32647</v>
      </c>
      <c r="D14" s="124">
        <f>'Key National Accounts'!AO25</f>
        <v>0</v>
      </c>
      <c r="E14" s="124">
        <f>'Key National Accounts'!AP25</f>
        <v>0</v>
      </c>
      <c r="F14" s="161">
        <f>'Key National Accounts'!AQ25</f>
        <v>13197629.629629629</v>
      </c>
      <c r="G14" s="161">
        <f>'Key National Accounts'!AR25</f>
        <v>1062224</v>
      </c>
      <c r="H14" s="161">
        <f>'Key National Accounts'!AS25</f>
        <v>70477</v>
      </c>
      <c r="I14" s="156"/>
    </row>
    <row r="15" spans="1:9" x14ac:dyDescent="0.2">
      <c r="A15" s="157" t="s">
        <v>439</v>
      </c>
      <c r="B15" s="161">
        <f>'Key National Accounts'!AM26</f>
        <v>442083</v>
      </c>
      <c r="C15" s="161">
        <f>'Key National Accounts'!AN26</f>
        <v>32968</v>
      </c>
      <c r="D15" s="124">
        <f>'Key National Accounts'!AO26</f>
        <v>0</v>
      </c>
      <c r="E15" s="124">
        <f>'Key National Accounts'!AP26</f>
        <v>0</v>
      </c>
      <c r="F15" s="161">
        <f>'Key National Accounts'!AQ26</f>
        <v>13407806.191117093</v>
      </c>
      <c r="G15" s="161">
        <f>'Key National Accounts'!AR26</f>
        <v>1117737</v>
      </c>
      <c r="H15" s="161">
        <f>'Key National Accounts'!AS26</f>
        <v>72615</v>
      </c>
      <c r="I15" s="156"/>
    </row>
    <row r="16" spans="1:9" x14ac:dyDescent="0.2">
      <c r="A16" s="157" t="s">
        <v>440</v>
      </c>
      <c r="B16" s="161">
        <f>'Key National Accounts'!AM27</f>
        <v>460209</v>
      </c>
      <c r="C16" s="161">
        <f>'Key National Accounts'!AN27</f>
        <v>33803</v>
      </c>
      <c r="D16" s="124">
        <f>'Key National Accounts'!AO27</f>
        <v>0</v>
      </c>
      <c r="E16" s="124">
        <f>'Key National Accounts'!AP27</f>
        <v>0</v>
      </c>
      <c r="F16" s="161">
        <f>'Key National Accounts'!AQ27</f>
        <v>13615835.7771261</v>
      </c>
      <c r="G16" s="161">
        <f>'Key National Accounts'!AR27</f>
        <v>1175590</v>
      </c>
      <c r="H16" s="161">
        <f>'Key National Accounts'!AS27</f>
        <v>75749</v>
      </c>
      <c r="I16" s="156"/>
    </row>
    <row r="17" spans="1:11" x14ac:dyDescent="0.2">
      <c r="A17" s="157" t="s">
        <v>441</v>
      </c>
      <c r="B17" s="161">
        <f>'Key National Accounts'!AM28</f>
        <v>466346</v>
      </c>
      <c r="C17" s="161">
        <f>'Key National Accounts'!AN28</f>
        <v>33715</v>
      </c>
      <c r="D17" s="124">
        <f>(B17/E17)/(B$54/E$54)*100</f>
        <v>58.546900347472409</v>
      </c>
      <c r="E17" s="124">
        <f>'Key National Accounts'!AP28</f>
        <v>53.6</v>
      </c>
      <c r="F17" s="161">
        <f>'Key National Accounts'!AQ28</f>
        <v>13832427.184466021</v>
      </c>
      <c r="G17" s="161">
        <f>'Key National Accounts'!AR28</f>
        <v>1221428</v>
      </c>
      <c r="H17" s="161">
        <f>'Key National Accounts'!AS28</f>
        <v>70901</v>
      </c>
      <c r="I17" s="156"/>
      <c r="J17" s="180"/>
    </row>
    <row r="18" spans="1:11" x14ac:dyDescent="0.2">
      <c r="A18" s="157" t="s">
        <v>442</v>
      </c>
      <c r="B18" s="161">
        <f>'Key National Accounts'!AM29</f>
        <v>478411</v>
      </c>
      <c r="C18" s="161">
        <f>'Key National Accounts'!AN29</f>
        <v>34248</v>
      </c>
      <c r="D18" s="124">
        <f t="shared" ref="D18:D55" si="0">(B18/E18)/(B$54/E$54)*100</f>
        <v>58.215209704342861</v>
      </c>
      <c r="E18" s="124">
        <f>'Key National Accounts'!AP29</f>
        <v>55.3</v>
      </c>
      <c r="F18" s="161">
        <f>'Key National Accounts'!AQ29</f>
        <v>13969986.586183768</v>
      </c>
      <c r="G18" s="161">
        <f>'Key National Accounts'!AR29</f>
        <v>1269789</v>
      </c>
      <c r="H18" s="161">
        <f>'Key National Accounts'!AS29</f>
        <v>73319</v>
      </c>
      <c r="I18" s="156"/>
      <c r="J18" s="181"/>
      <c r="K18" s="181"/>
    </row>
    <row r="19" spans="1:11" x14ac:dyDescent="0.2">
      <c r="A19" s="157" t="s">
        <v>443</v>
      </c>
      <c r="B19" s="161">
        <f>'Key National Accounts'!AM30</f>
        <v>495672</v>
      </c>
      <c r="C19" s="161">
        <f>'Key National Accounts'!AN30</f>
        <v>35129</v>
      </c>
      <c r="D19" s="124">
        <f t="shared" si="0"/>
        <v>58.312115676804176</v>
      </c>
      <c r="E19" s="124">
        <f>'Key National Accounts'!AP30</f>
        <v>57.2</v>
      </c>
      <c r="F19" s="161">
        <f>'Key National Accounts'!AQ30</f>
        <v>14110475.352112675</v>
      </c>
      <c r="G19" s="161">
        <f>'Key National Accounts'!AR30</f>
        <v>1320372</v>
      </c>
      <c r="H19" s="161">
        <f>'Key National Accounts'!AS30</f>
        <v>76162</v>
      </c>
      <c r="I19" s="156"/>
      <c r="J19" s="181"/>
      <c r="K19" s="181"/>
    </row>
    <row r="20" spans="1:11" x14ac:dyDescent="0.2">
      <c r="A20" s="157" t="s">
        <v>444</v>
      </c>
      <c r="B20" s="161">
        <f>'Key National Accounts'!AM31</f>
        <v>500121</v>
      </c>
      <c r="C20" s="161">
        <f>'Key National Accounts'!AN31</f>
        <v>35019</v>
      </c>
      <c r="D20" s="124">
        <f t="shared" si="0"/>
        <v>58.528539496020926</v>
      </c>
      <c r="E20" s="124">
        <f>'Key National Accounts'!AP31</f>
        <v>57.5</v>
      </c>
      <c r="F20" s="161">
        <f>'Key National Accounts'!AQ31</f>
        <v>14281343.486537939</v>
      </c>
      <c r="G20" s="161">
        <f>'Key National Accounts'!AR31</f>
        <v>1372770</v>
      </c>
      <c r="H20" s="161">
        <f>'Key National Accounts'!AS31</f>
        <v>79068</v>
      </c>
      <c r="I20" s="156"/>
      <c r="J20" s="181"/>
      <c r="K20" s="181"/>
    </row>
    <row r="21" spans="1:11" x14ac:dyDescent="0.2">
      <c r="A21" s="157" t="s">
        <v>445</v>
      </c>
      <c r="B21" s="161">
        <f>'Key National Accounts'!AM32</f>
        <v>520395</v>
      </c>
      <c r="C21" s="161">
        <f>'Key National Accounts'!AN32</f>
        <v>36061</v>
      </c>
      <c r="D21" s="124">
        <f t="shared" si="0"/>
        <v>57.78577361124578</v>
      </c>
      <c r="E21" s="124">
        <f>'Key National Accounts'!AP32</f>
        <v>60.6</v>
      </c>
      <c r="F21" s="161">
        <f>'Key National Accounts'!AQ32</f>
        <v>14430047.40488635</v>
      </c>
      <c r="G21" s="161">
        <f>'Key National Accounts'!AR32</f>
        <v>1433390</v>
      </c>
      <c r="H21" s="161">
        <f>'Key National Accounts'!AS32</f>
        <v>86794</v>
      </c>
      <c r="I21" s="156"/>
      <c r="J21" s="181"/>
      <c r="K21" s="181"/>
    </row>
    <row r="22" spans="1:11" x14ac:dyDescent="0.2">
      <c r="A22" s="157" t="s">
        <v>446</v>
      </c>
      <c r="B22" s="161">
        <f>'Key National Accounts'!AM33</f>
        <v>536273</v>
      </c>
      <c r="C22" s="161">
        <f>'Key National Accounts'!AN33</f>
        <v>36725</v>
      </c>
      <c r="D22" s="124">
        <f t="shared" si="0"/>
        <v>58.677453357624152</v>
      </c>
      <c r="E22" s="124">
        <f>'Key National Accounts'!AP33</f>
        <v>61.5</v>
      </c>
      <c r="F22" s="161">
        <f>'Key National Accounts'!AQ33</f>
        <v>14602039.709232939</v>
      </c>
      <c r="G22" s="161">
        <f>'Key National Accounts'!AR33</f>
        <v>1492552</v>
      </c>
      <c r="H22" s="161">
        <f>'Key National Accounts'!AS33</f>
        <v>89290</v>
      </c>
      <c r="I22" s="156"/>
      <c r="J22" s="181"/>
      <c r="K22" s="181"/>
    </row>
    <row r="23" spans="1:11" x14ac:dyDescent="0.2">
      <c r="A23" s="157" t="s">
        <v>447</v>
      </c>
      <c r="B23" s="161">
        <f>'Key National Accounts'!AM34</f>
        <v>554275</v>
      </c>
      <c r="C23" s="161">
        <f>'Key National Accounts'!AN34</f>
        <v>37432</v>
      </c>
      <c r="D23" s="124">
        <f t="shared" si="0"/>
        <v>60.255276322533092</v>
      </c>
      <c r="E23" s="124">
        <f>'Key National Accounts'!AP34</f>
        <v>61.9</v>
      </c>
      <c r="F23" s="161">
        <f>'Key National Accounts'!AQ34</f>
        <v>14807172.708718048</v>
      </c>
      <c r="G23" s="161">
        <f>'Key National Accounts'!AR34</f>
        <v>1564150</v>
      </c>
      <c r="H23" s="161">
        <f>'Key National Accounts'!AS34</f>
        <v>100699</v>
      </c>
      <c r="I23" s="156"/>
      <c r="J23" s="181"/>
      <c r="K23" s="181"/>
    </row>
    <row r="24" spans="1:11" x14ac:dyDescent="0.2">
      <c r="A24" s="157" t="s">
        <v>448</v>
      </c>
      <c r="B24" s="161">
        <f>'Key National Accounts'!AM35</f>
        <v>572697</v>
      </c>
      <c r="C24" s="161">
        <f>'Key National Accounts'!AN35</f>
        <v>38043</v>
      </c>
      <c r="D24" s="124">
        <f t="shared" si="0"/>
        <v>59.748311189801527</v>
      </c>
      <c r="E24" s="124">
        <f>'Key National Accounts'!AP35</f>
        <v>64.5</v>
      </c>
      <c r="F24" s="161">
        <f>'Key National Accounts'!AQ35</f>
        <v>15054357.130628316</v>
      </c>
      <c r="G24" s="161">
        <f>'Key National Accounts'!AR35</f>
        <v>1640077</v>
      </c>
      <c r="H24" s="161">
        <f>'Key National Accounts'!AS35</f>
        <v>108018</v>
      </c>
      <c r="I24" s="156"/>
      <c r="J24" s="181"/>
      <c r="K24" s="181"/>
    </row>
    <row r="25" spans="1:11" x14ac:dyDescent="0.2">
      <c r="A25" s="157" t="s">
        <v>449</v>
      </c>
      <c r="B25" s="161">
        <f>'Key National Accounts'!AM36</f>
        <v>559905</v>
      </c>
      <c r="C25" s="161">
        <f>'Key National Accounts'!AN36</f>
        <v>36622</v>
      </c>
      <c r="D25" s="124">
        <f t="shared" si="0"/>
        <v>57.875372335774209</v>
      </c>
      <c r="E25" s="124">
        <f>'Key National Accounts'!AP36</f>
        <v>65.099999999999994</v>
      </c>
      <c r="F25" s="161">
        <f>'Key National Accounts'!AQ36</f>
        <v>15288827.897965774</v>
      </c>
      <c r="G25" s="161">
        <f>'Key National Accounts'!AR36</f>
        <v>1695649</v>
      </c>
      <c r="H25" s="161">
        <f>'Key National Accounts'!AS36</f>
        <v>97774</v>
      </c>
      <c r="I25" s="156"/>
      <c r="J25" s="181"/>
      <c r="K25" s="181"/>
    </row>
    <row r="26" spans="1:11" x14ac:dyDescent="0.2">
      <c r="A26" s="157" t="s">
        <v>450</v>
      </c>
      <c r="B26" s="161">
        <f>'Key National Accounts'!AM37</f>
        <v>585832</v>
      </c>
      <c r="C26" s="161">
        <f>'Key National Accounts'!AN37</f>
        <v>37836</v>
      </c>
      <c r="D26" s="124">
        <f t="shared" si="0"/>
        <v>58.926061346872835</v>
      </c>
      <c r="E26" s="124">
        <f>'Key National Accounts'!AP37</f>
        <v>66.900000000000006</v>
      </c>
      <c r="F26" s="161">
        <f>'Key National Accounts'!AQ37</f>
        <v>15483557.873388382</v>
      </c>
      <c r="G26" s="161">
        <f>'Key National Accounts'!AR37</f>
        <v>1754353</v>
      </c>
      <c r="H26" s="161">
        <f>'Key National Accounts'!AS37</f>
        <v>102756</v>
      </c>
      <c r="I26" s="156"/>
      <c r="J26" s="181"/>
      <c r="K26" s="181"/>
    </row>
    <row r="27" spans="1:11" x14ac:dyDescent="0.2">
      <c r="A27" s="157" t="s">
        <v>451</v>
      </c>
      <c r="B27" s="161">
        <f>'Key National Accounts'!AM38</f>
        <v>616585</v>
      </c>
      <c r="C27" s="161">
        <f>'Key National Accounts'!AN38</f>
        <v>39330</v>
      </c>
      <c r="D27" s="124">
        <f t="shared" si="0"/>
        <v>61.834503194678703</v>
      </c>
      <c r="E27" s="124">
        <f>'Key National Accounts'!AP38</f>
        <v>67.099999999999994</v>
      </c>
      <c r="F27" s="161">
        <f>'Key National Accounts'!AQ38</f>
        <v>15677700.81257493</v>
      </c>
      <c r="G27" s="161">
        <f>'Key National Accounts'!AR38</f>
        <v>1822066</v>
      </c>
      <c r="H27" s="161">
        <f>'Key National Accounts'!AS38</f>
        <v>112639</v>
      </c>
      <c r="I27" s="156"/>
      <c r="J27" s="181"/>
      <c r="K27" s="181"/>
    </row>
    <row r="28" spans="1:11" x14ac:dyDescent="0.2">
      <c r="A28" s="157" t="s">
        <v>452</v>
      </c>
      <c r="B28" s="161">
        <f>'Key National Accounts'!AM39</f>
        <v>640833</v>
      </c>
      <c r="C28" s="161">
        <f>'Key National Accounts'!AN39</f>
        <v>40303</v>
      </c>
      <c r="D28" s="124">
        <f t="shared" si="0"/>
        <v>63.696657024187175</v>
      </c>
      <c r="E28" s="124">
        <f>'Key National Accounts'!AP39</f>
        <v>67.7</v>
      </c>
      <c r="F28" s="161">
        <f>'Key National Accounts'!AQ39</f>
        <v>15900359.55877872</v>
      </c>
      <c r="G28" s="161">
        <f>'Key National Accounts'!AR39</f>
        <v>1893959</v>
      </c>
      <c r="H28" s="161">
        <f>'Key National Accounts'!AS39</f>
        <v>119310</v>
      </c>
      <c r="I28" s="156"/>
      <c r="J28" s="181"/>
      <c r="K28" s="181"/>
    </row>
    <row r="29" spans="1:11" x14ac:dyDescent="0.2">
      <c r="A29" s="157" t="s">
        <v>453</v>
      </c>
      <c r="B29" s="161">
        <f>'Key National Accounts'!AM40</f>
        <v>656548</v>
      </c>
      <c r="C29" s="161">
        <f>'Key National Accounts'!AN40</f>
        <v>40681</v>
      </c>
      <c r="D29" s="124">
        <f t="shared" si="0"/>
        <v>65.258675467580531</v>
      </c>
      <c r="E29" s="124">
        <f>'Key National Accounts'!AP40</f>
        <v>67.7</v>
      </c>
      <c r="F29" s="161">
        <f>'Key National Accounts'!AQ40</f>
        <v>16138643.399943709</v>
      </c>
      <c r="G29" s="161">
        <f>'Key National Accounts'!AR40</f>
        <v>1961143</v>
      </c>
      <c r="H29" s="161">
        <f>'Key National Accounts'!AS40</f>
        <v>119785</v>
      </c>
      <c r="I29" s="156"/>
      <c r="J29" s="181"/>
      <c r="K29" s="181"/>
    </row>
    <row r="30" spans="1:11" x14ac:dyDescent="0.2">
      <c r="A30" s="157" t="s">
        <v>454</v>
      </c>
      <c r="B30" s="161">
        <f>'Key National Accounts'!AM41</f>
        <v>693150</v>
      </c>
      <c r="C30" s="161">
        <f>'Key National Accounts'!AN41</f>
        <v>42279</v>
      </c>
      <c r="D30" s="124">
        <f t="shared" si="0"/>
        <v>67.598736358579401</v>
      </c>
      <c r="E30" s="124">
        <f>'Key National Accounts'!AP41</f>
        <v>69</v>
      </c>
      <c r="F30" s="161">
        <f>'Key National Accounts'!AQ41</f>
        <v>16394572.550599132</v>
      </c>
      <c r="G30" s="161">
        <f>'Key National Accounts'!AR41</f>
        <v>2034900</v>
      </c>
      <c r="H30" s="161">
        <f>'Key National Accounts'!AS41</f>
        <v>128760</v>
      </c>
      <c r="I30" s="156"/>
      <c r="J30" s="181"/>
      <c r="K30" s="181"/>
    </row>
    <row r="31" spans="1:11" x14ac:dyDescent="0.2">
      <c r="A31" s="157" t="s">
        <v>455</v>
      </c>
      <c r="B31" s="161">
        <f>'Key National Accounts'!AM42</f>
        <v>720614</v>
      </c>
      <c r="C31" s="161">
        <f>'Key National Accounts'!AN42</f>
        <v>43184</v>
      </c>
      <c r="D31" s="124">
        <f t="shared" si="0"/>
        <v>70.379133277966559</v>
      </c>
      <c r="E31" s="124">
        <f>'Key National Accounts'!AP42</f>
        <v>68.900000000000006</v>
      </c>
      <c r="F31" s="161">
        <f>'Key National Accounts'!AQ42</f>
        <v>16686777.456647398</v>
      </c>
      <c r="G31" s="161">
        <f>'Key National Accounts'!AR42</f>
        <v>2120781</v>
      </c>
      <c r="H31" s="161">
        <f>'Key National Accounts'!AS42</f>
        <v>142570</v>
      </c>
      <c r="I31" s="156"/>
      <c r="J31" s="181"/>
      <c r="K31" s="181"/>
    </row>
    <row r="32" spans="1:11" x14ac:dyDescent="0.2">
      <c r="A32" s="157" t="s">
        <v>456</v>
      </c>
      <c r="B32" s="161">
        <f>'Key National Accounts'!AM43</f>
        <v>750516</v>
      </c>
      <c r="C32" s="161">
        <f>'Key National Accounts'!AN43</f>
        <v>44313</v>
      </c>
      <c r="D32" s="124">
        <f t="shared" si="0"/>
        <v>72.562319445497323</v>
      </c>
      <c r="E32" s="124">
        <f>'Key National Accounts'!AP43</f>
        <v>69.599999999999994</v>
      </c>
      <c r="F32" s="161">
        <f>'Key National Accounts'!AQ43</f>
        <v>16936882.638540097</v>
      </c>
      <c r="G32" s="161">
        <f>'Key National Accounts'!AR43</f>
        <v>2200470</v>
      </c>
      <c r="H32" s="161">
        <f>'Key National Accounts'!AS43</f>
        <v>143660</v>
      </c>
      <c r="I32" s="156"/>
      <c r="J32" s="181"/>
      <c r="K32" s="181"/>
    </row>
    <row r="33" spans="1:11" x14ac:dyDescent="0.2">
      <c r="A33" s="157" t="s">
        <v>457</v>
      </c>
      <c r="B33" s="161">
        <f>'Key National Accounts'!AM44</f>
        <v>749597</v>
      </c>
      <c r="C33" s="161">
        <f>'Key National Accounts'!AN44</f>
        <v>43658</v>
      </c>
      <c r="D33" s="124">
        <f t="shared" si="0"/>
        <v>71.144616943022228</v>
      </c>
      <c r="E33" s="124">
        <f>'Key National Accounts'!AP44</f>
        <v>70.900000000000006</v>
      </c>
      <c r="F33" s="161">
        <f>'Key National Accounts'!AQ44</f>
        <v>17169867.549668875</v>
      </c>
      <c r="G33" s="161">
        <f>'Key National Accounts'!AR44</f>
        <v>2255845</v>
      </c>
      <c r="H33" s="161">
        <f>'Key National Accounts'!AS44</f>
        <v>130153</v>
      </c>
      <c r="I33" s="156"/>
      <c r="J33" s="181"/>
      <c r="K33" s="181"/>
    </row>
    <row r="34" spans="1:11" x14ac:dyDescent="0.2">
      <c r="A34" s="157" t="s">
        <v>458</v>
      </c>
      <c r="B34" s="161">
        <f>'Key National Accounts'!AM45</f>
        <v>751978</v>
      </c>
      <c r="C34" s="161">
        <f>'Key National Accounts'!AN45</f>
        <v>43269</v>
      </c>
      <c r="D34" s="124">
        <f t="shared" si="0"/>
        <v>70.280214665980893</v>
      </c>
      <c r="E34" s="124">
        <f>'Key National Accounts'!AP45</f>
        <v>72</v>
      </c>
      <c r="F34" s="161">
        <f>'Key National Accounts'!AQ45</f>
        <v>17378789.123469975</v>
      </c>
      <c r="G34" s="161">
        <f>'Key National Accounts'!AR45</f>
        <v>2299652</v>
      </c>
      <c r="H34" s="161">
        <f>'Key National Accounts'!AS45</f>
        <v>124951</v>
      </c>
      <c r="I34" s="156"/>
      <c r="J34" s="181"/>
      <c r="K34" s="181"/>
    </row>
    <row r="35" spans="1:11" x14ac:dyDescent="0.2">
      <c r="A35" s="157" t="s">
        <v>459</v>
      </c>
      <c r="B35" s="161">
        <f>'Key National Accounts'!AM46</f>
        <v>783076</v>
      </c>
      <c r="C35" s="161">
        <f>'Key National Accounts'!AN46</f>
        <v>44602</v>
      </c>
      <c r="D35" s="124">
        <f t="shared" si="0"/>
        <v>70.259182322603266</v>
      </c>
      <c r="E35" s="124">
        <f>'Key National Accounts'!AP46</f>
        <v>75</v>
      </c>
      <c r="F35" s="161">
        <f>'Key National Accounts'!AQ46</f>
        <v>17557299.905093323</v>
      </c>
      <c r="G35" s="161">
        <f>'Key National Accounts'!AR46</f>
        <v>2349512</v>
      </c>
      <c r="H35" s="161">
        <f>'Key National Accounts'!AS46</f>
        <v>133290</v>
      </c>
      <c r="I35" s="156"/>
      <c r="J35" s="181"/>
      <c r="K35" s="181"/>
    </row>
    <row r="36" spans="1:11" x14ac:dyDescent="0.2">
      <c r="A36" s="157" t="s">
        <v>460</v>
      </c>
      <c r="B36" s="161">
        <f>'Key National Accounts'!AM47</f>
        <v>814696</v>
      </c>
      <c r="C36" s="161">
        <f>'Key National Accounts'!AN47</f>
        <v>45985</v>
      </c>
      <c r="D36" s="124">
        <f t="shared" si="0"/>
        <v>71.945072317745556</v>
      </c>
      <c r="E36" s="124">
        <f>'Key National Accounts'!AP47</f>
        <v>76.2</v>
      </c>
      <c r="F36" s="161">
        <f>'Key National Accounts'!AQ47</f>
        <v>17716476.841305997</v>
      </c>
      <c r="G36" s="161">
        <f>'Key National Accounts'!AR47</f>
        <v>2404389</v>
      </c>
      <c r="H36" s="161">
        <f>'Key National Accounts'!AS47</f>
        <v>140906</v>
      </c>
      <c r="I36" s="156"/>
      <c r="J36" s="181"/>
      <c r="K36" s="181"/>
    </row>
    <row r="37" spans="1:11" x14ac:dyDescent="0.2">
      <c r="A37" s="157" t="s">
        <v>461</v>
      </c>
      <c r="B37" s="161">
        <f>'Key National Accounts'!AM48</f>
        <v>845106</v>
      </c>
      <c r="C37" s="161">
        <f>'Key National Accounts'!AN48</f>
        <v>47237</v>
      </c>
      <c r="D37" s="124">
        <f t="shared" si="0"/>
        <v>75.123488390872666</v>
      </c>
      <c r="E37" s="124">
        <f>'Key National Accounts'!AP48</f>
        <v>75.7</v>
      </c>
      <c r="F37" s="161">
        <f>'Key National Accounts'!AQ48</f>
        <v>17890404.04040404</v>
      </c>
      <c r="G37" s="161">
        <f>'Key National Accounts'!AR48</f>
        <v>2474074</v>
      </c>
      <c r="H37" s="161">
        <f>'Key National Accounts'!AS48</f>
        <v>156259</v>
      </c>
      <c r="I37" s="156"/>
      <c r="J37" s="181"/>
      <c r="K37" s="181"/>
    </row>
    <row r="38" spans="1:11" x14ac:dyDescent="0.2">
      <c r="A38" s="157" t="s">
        <v>462</v>
      </c>
      <c r="B38" s="161">
        <f>'Key National Accounts'!AM49</f>
        <v>878445</v>
      </c>
      <c r="C38" s="161">
        <f>'Key National Accounts'!AN49</f>
        <v>48488</v>
      </c>
      <c r="D38" s="124">
        <f t="shared" si="0"/>
        <v>76.868547758411793</v>
      </c>
      <c r="E38" s="124">
        <f>'Key National Accounts'!AP49</f>
        <v>76.900000000000006</v>
      </c>
      <c r="F38" s="161">
        <f>'Key National Accounts'!AQ49</f>
        <v>18116789.32055451</v>
      </c>
      <c r="G38" s="161">
        <f>'Key National Accounts'!AR49</f>
        <v>2542761</v>
      </c>
      <c r="H38" s="161">
        <f>'Key National Accounts'!AS49</f>
        <v>160551</v>
      </c>
      <c r="I38" s="156"/>
      <c r="J38" s="181"/>
      <c r="K38" s="181"/>
    </row>
    <row r="39" spans="1:11" x14ac:dyDescent="0.2">
      <c r="A39" s="157" t="s">
        <v>463</v>
      </c>
      <c r="B39" s="161">
        <f>'Key National Accounts'!AM50</f>
        <v>913099</v>
      </c>
      <c r="C39" s="161">
        <f>'Key National Accounts'!AN50</f>
        <v>49822</v>
      </c>
      <c r="D39" s="124">
        <f t="shared" si="0"/>
        <v>77.190746369615738</v>
      </c>
      <c r="E39" s="124">
        <f>'Key National Accounts'!AP50</f>
        <v>79.599999999999994</v>
      </c>
      <c r="F39" s="161">
        <f>'Key National Accounts'!AQ50</f>
        <v>18326981.933063481</v>
      </c>
      <c r="G39" s="161">
        <f>'Key National Accounts'!AR50</f>
        <v>2618831</v>
      </c>
      <c r="H39" s="161">
        <f>'Key National Accounts'!AS50</f>
        <v>171211</v>
      </c>
      <c r="I39" s="156"/>
      <c r="J39" s="181"/>
      <c r="K39" s="181"/>
    </row>
    <row r="40" spans="1:11" x14ac:dyDescent="0.2">
      <c r="A40" s="157" t="s">
        <v>464</v>
      </c>
      <c r="B40" s="161">
        <f>'Key National Accounts'!AM51</f>
        <v>953564</v>
      </c>
      <c r="C40" s="161">
        <f>'Key National Accounts'!AN51</f>
        <v>51524</v>
      </c>
      <c r="D40" s="124">
        <f t="shared" si="0"/>
        <v>78.252178181881504</v>
      </c>
      <c r="E40" s="124">
        <f>'Key National Accounts'!AP51</f>
        <v>82</v>
      </c>
      <c r="F40" s="161">
        <f>'Key National Accounts'!AQ51</f>
        <v>18507415.320806887</v>
      </c>
      <c r="G40" s="161">
        <f>'Key National Accounts'!AR51</f>
        <v>2706740</v>
      </c>
      <c r="H40" s="161">
        <f>'Key National Accounts'!AS51</f>
        <v>187771</v>
      </c>
      <c r="I40" s="156"/>
      <c r="J40" s="181"/>
      <c r="K40" s="181"/>
    </row>
    <row r="41" spans="1:11" x14ac:dyDescent="0.2">
      <c r="A41" s="157" t="s">
        <v>465</v>
      </c>
      <c r="B41" s="161">
        <f>'Key National Accounts'!AM52</f>
        <v>1001271</v>
      </c>
      <c r="C41" s="161">
        <f>'Key National Accounts'!AN52</f>
        <v>53536</v>
      </c>
      <c r="D41" s="124">
        <f t="shared" si="0"/>
        <v>79.360498717117778</v>
      </c>
      <c r="E41" s="124">
        <f>'Key National Accounts'!AP52</f>
        <v>84.9</v>
      </c>
      <c r="F41" s="161">
        <f>'Key National Accounts'!AQ52</f>
        <v>18702682.338758286</v>
      </c>
      <c r="G41" s="161">
        <f>'Key National Accounts'!AR52</f>
        <v>2797836</v>
      </c>
      <c r="H41" s="161">
        <f>'Key National Accounts'!AS52</f>
        <v>196325</v>
      </c>
      <c r="I41" s="156"/>
      <c r="J41" s="181"/>
      <c r="K41" s="181"/>
    </row>
    <row r="42" spans="1:11" x14ac:dyDescent="0.2">
      <c r="A42" s="157" t="s">
        <v>466</v>
      </c>
      <c r="B42" s="161">
        <f>'Key National Accounts'!AM53</f>
        <v>1040086</v>
      </c>
      <c r="C42" s="161">
        <f>'Key National Accounts'!AN53</f>
        <v>54983</v>
      </c>
      <c r="D42" s="124">
        <f t="shared" si="0"/>
        <v>81.76283221446063</v>
      </c>
      <c r="E42" s="124">
        <f>'Key National Accounts'!AP53</f>
        <v>85.6</v>
      </c>
      <c r="F42" s="161">
        <f>'Key National Accounts'!AQ53</f>
        <v>18916623.74821173</v>
      </c>
      <c r="G42" s="161">
        <f>'Key National Accounts'!AR53</f>
        <v>2899530</v>
      </c>
      <c r="H42" s="161">
        <f>'Key National Accounts'!AS53</f>
        <v>212039</v>
      </c>
      <c r="I42" s="156"/>
      <c r="J42" s="181"/>
      <c r="K42" s="181"/>
    </row>
    <row r="43" spans="1:11" x14ac:dyDescent="0.2">
      <c r="A43" s="157" t="s">
        <v>467</v>
      </c>
      <c r="B43" s="161">
        <f>'Key National Accounts'!AM54</f>
        <v>1060101</v>
      </c>
      <c r="C43" s="161">
        <f>'Key National Accounts'!AN54</f>
        <v>55391</v>
      </c>
      <c r="D43" s="124">
        <f t="shared" si="0"/>
        <v>81.901061384605285</v>
      </c>
      <c r="E43" s="124">
        <f>'Key National Accounts'!AP54</f>
        <v>87.1</v>
      </c>
      <c r="F43" s="161">
        <f>'Key National Accounts'!AQ54</f>
        <v>19138555.850919545</v>
      </c>
      <c r="G43" s="161">
        <f>'Key National Accounts'!AR54</f>
        <v>2970349</v>
      </c>
      <c r="H43" s="161">
        <f>'Key National Accounts'!AS54</f>
        <v>195195</v>
      </c>
      <c r="I43" s="156"/>
      <c r="J43" s="181"/>
      <c r="K43" s="181"/>
    </row>
    <row r="44" spans="1:11" x14ac:dyDescent="0.2">
      <c r="A44" s="157" t="s">
        <v>468</v>
      </c>
      <c r="B44" s="161">
        <f>'Key National Accounts'!AM55</f>
        <v>1101112</v>
      </c>
      <c r="C44" s="161">
        <f>'Key National Accounts'!AN55</f>
        <v>56805</v>
      </c>
      <c r="D44" s="124">
        <f t="shared" si="0"/>
        <v>81.692963223268194</v>
      </c>
      <c r="E44" s="124">
        <f>'Key National Accounts'!AP55</f>
        <v>90.7</v>
      </c>
      <c r="F44" s="161">
        <f>'Key National Accounts'!AQ55</f>
        <v>19383867.732894503</v>
      </c>
      <c r="G44" s="161">
        <f>'Key National Accounts'!AR55</f>
        <v>3056527</v>
      </c>
      <c r="H44" s="161">
        <f>'Key National Accounts'!AS55</f>
        <v>212731</v>
      </c>
      <c r="I44" s="156"/>
      <c r="J44" s="181"/>
      <c r="K44" s="181"/>
    </row>
    <row r="45" spans="1:11" x14ac:dyDescent="0.2">
      <c r="A45" s="157" t="s">
        <v>469</v>
      </c>
      <c r="B45" s="161">
        <f>'Key National Accounts'!AM56</f>
        <v>1135013</v>
      </c>
      <c r="C45" s="161">
        <f>'Key National Accounts'!AN56</f>
        <v>57900</v>
      </c>
      <c r="D45" s="124">
        <f t="shared" si="0"/>
        <v>83.930514286802776</v>
      </c>
      <c r="E45" s="124">
        <f>'Key National Accounts'!AP56</f>
        <v>91</v>
      </c>
      <c r="F45" s="161">
        <f>'Key National Accounts'!AQ56</f>
        <v>19603195.185203306</v>
      </c>
      <c r="G45" s="161">
        <f>'Key National Accounts'!AR56</f>
        <v>3166438</v>
      </c>
      <c r="H45" s="161">
        <f>'Key National Accounts'!AS56</f>
        <v>239400</v>
      </c>
      <c r="I45" s="156"/>
      <c r="J45" s="181"/>
      <c r="K45" s="181"/>
    </row>
    <row r="46" spans="1:11" x14ac:dyDescent="0.2">
      <c r="A46" s="157" t="s">
        <v>470</v>
      </c>
      <c r="B46" s="161">
        <f>'Key National Accounts'!AM57</f>
        <v>1182207</v>
      </c>
      <c r="C46" s="161">
        <f>'Key National Accounts'!AN57</f>
        <v>59633</v>
      </c>
      <c r="D46" s="124">
        <f t="shared" si="0"/>
        <v>85.632427066501648</v>
      </c>
      <c r="E46" s="124">
        <f>'Key National Accounts'!AP57</f>
        <v>92.9</v>
      </c>
      <c r="F46" s="161">
        <f>'Key National Accounts'!AQ57</f>
        <v>19824793.00827967</v>
      </c>
      <c r="G46" s="161">
        <f>'Key National Accounts'!AR57</f>
        <v>3289308</v>
      </c>
      <c r="H46" s="161">
        <f>'Key National Accounts'!AS57</f>
        <v>259816</v>
      </c>
      <c r="I46" s="156"/>
      <c r="J46" s="181"/>
      <c r="K46" s="181"/>
    </row>
    <row r="47" spans="1:11" x14ac:dyDescent="0.2">
      <c r="A47" s="157" t="s">
        <v>471</v>
      </c>
      <c r="B47" s="161">
        <f>'Key National Accounts'!AM58</f>
        <v>1220250</v>
      </c>
      <c r="C47" s="161">
        <f>'Key National Accounts'!AN58</f>
        <v>60880</v>
      </c>
      <c r="D47" s="124">
        <f t="shared" si="0"/>
        <v>87.539975100036955</v>
      </c>
      <c r="E47" s="124">
        <f>'Key National Accounts'!AP58</f>
        <v>93.8</v>
      </c>
      <c r="F47" s="161">
        <f>'Key National Accounts'!AQ58</f>
        <v>20043662.430759206</v>
      </c>
      <c r="G47" s="161">
        <f>'Key National Accounts'!AR58</f>
        <v>3415800</v>
      </c>
      <c r="H47" s="161">
        <f>'Key National Accounts'!AS58</f>
        <v>276207</v>
      </c>
      <c r="I47" s="156"/>
      <c r="J47" s="181"/>
      <c r="K47" s="181"/>
    </row>
    <row r="48" spans="1:11" x14ac:dyDescent="0.2">
      <c r="A48" s="157" t="s">
        <v>472</v>
      </c>
      <c r="B48" s="161">
        <f>'Key National Accounts'!AM59</f>
        <v>1256661</v>
      </c>
      <c r="C48" s="161">
        <f>'Key National Accounts'!AN59</f>
        <v>61877</v>
      </c>
      <c r="D48" s="124">
        <f t="shared" si="0"/>
        <v>89.579077072406236</v>
      </c>
      <c r="E48" s="124">
        <f>'Key National Accounts'!AP59</f>
        <v>94.4</v>
      </c>
      <c r="F48" s="161">
        <f>'Key National Accounts'!AQ59</f>
        <v>20309056.88013671</v>
      </c>
      <c r="G48" s="161">
        <f>'Key National Accounts'!AR59</f>
        <v>3557696</v>
      </c>
      <c r="H48" s="161">
        <f>'Key National Accounts'!AS59</f>
        <v>301841</v>
      </c>
      <c r="I48" s="156"/>
      <c r="J48" s="181"/>
      <c r="K48" s="181"/>
    </row>
    <row r="49" spans="1:11" x14ac:dyDescent="0.2">
      <c r="A49" s="157" t="s">
        <v>473</v>
      </c>
      <c r="B49" s="161">
        <f>'Key National Accounts'!AM60</f>
        <v>1304025</v>
      </c>
      <c r="C49" s="161">
        <f>'Key National Accounts'!AN60</f>
        <v>63225</v>
      </c>
      <c r="D49" s="124">
        <f t="shared" si="0"/>
        <v>92.077486947784536</v>
      </c>
      <c r="E49" s="124">
        <f>'Key National Accounts'!AP60</f>
        <v>95.3</v>
      </c>
      <c r="F49" s="161">
        <f>'Key National Accounts'!AQ60</f>
        <v>20624976.294329602</v>
      </c>
      <c r="G49" s="161">
        <f>'Key National Accounts'!AR60</f>
        <v>3700887</v>
      </c>
      <c r="H49" s="161">
        <f>'Key National Accounts'!AS60</f>
        <v>317187</v>
      </c>
      <c r="I49" s="156"/>
      <c r="J49" s="181"/>
      <c r="K49" s="181"/>
    </row>
    <row r="50" spans="1:11" x14ac:dyDescent="0.2">
      <c r="A50" s="157" t="s">
        <v>474</v>
      </c>
      <c r="B50" s="161">
        <f>'Key National Accounts'!AM61</f>
        <v>1352242</v>
      </c>
      <c r="C50" s="161">
        <f>'Key National Accounts'!AN61</f>
        <v>64351</v>
      </c>
      <c r="D50" s="124">
        <f t="shared" si="0"/>
        <v>94.884714333912285</v>
      </c>
      <c r="E50" s="124">
        <f>'Key National Accounts'!AP61</f>
        <v>95.9</v>
      </c>
      <c r="F50" s="161">
        <f>'Key National Accounts'!AQ61</f>
        <v>21013314.321361732</v>
      </c>
      <c r="G50" s="161">
        <f>'Key National Accounts'!AR61</f>
        <v>3864728</v>
      </c>
      <c r="H50" s="161">
        <f>'Key National Accounts'!AS61</f>
        <v>347329</v>
      </c>
      <c r="I50" s="156"/>
      <c r="J50" s="181"/>
      <c r="K50" s="181"/>
    </row>
    <row r="51" spans="1:11" x14ac:dyDescent="0.2">
      <c r="A51" s="157" t="s">
        <v>475</v>
      </c>
      <c r="B51" s="161">
        <f>'Key National Accounts'!AM62</f>
        <v>1375809</v>
      </c>
      <c r="C51" s="161">
        <f>'Key National Accounts'!AN62</f>
        <v>64072</v>
      </c>
      <c r="D51" s="124">
        <f t="shared" si="0"/>
        <v>95.93813541144101</v>
      </c>
      <c r="E51" s="124">
        <f>'Key National Accounts'!AP62</f>
        <v>96.5</v>
      </c>
      <c r="F51" s="161">
        <f>'Key National Accounts'!AQ62</f>
        <v>21472874.300532278</v>
      </c>
      <c r="G51" s="161">
        <f>'Key National Accounts'!AR62</f>
        <v>4021271</v>
      </c>
      <c r="H51" s="161">
        <f>'Key National Accounts'!AS62</f>
        <v>354739</v>
      </c>
      <c r="I51" s="156"/>
      <c r="J51" s="181"/>
      <c r="K51" s="181"/>
    </row>
    <row r="52" spans="1:11" x14ac:dyDescent="0.2">
      <c r="A52" s="157" t="s">
        <v>476</v>
      </c>
      <c r="B52" s="161">
        <f>'Key National Accounts'!AM63</f>
        <v>1402813</v>
      </c>
      <c r="C52" s="161">
        <f>'Key National Accounts'!AN63</f>
        <v>64165</v>
      </c>
      <c r="D52" s="124">
        <f t="shared" si="0"/>
        <v>95.93235905146355</v>
      </c>
      <c r="E52" s="124">
        <f>'Key National Accounts'!AP63</f>
        <v>98.4</v>
      </c>
      <c r="F52" s="161">
        <f>'Key National Accounts'!AQ63</f>
        <v>21862650.521131985</v>
      </c>
      <c r="G52" s="161">
        <f>'Key National Accounts'!AR63</f>
        <v>4177789</v>
      </c>
      <c r="H52" s="161">
        <f>'Key National Accounts'!AS63</f>
        <v>362208</v>
      </c>
      <c r="I52" s="156"/>
      <c r="J52" s="181"/>
      <c r="K52" s="181"/>
    </row>
    <row r="53" spans="1:11" x14ac:dyDescent="0.2">
      <c r="A53" s="157" t="s">
        <v>477</v>
      </c>
      <c r="B53" s="161">
        <f>'Key National Accounts'!AM64</f>
        <v>1434226</v>
      </c>
      <c r="C53" s="161">
        <f>'Key National Accounts'!AN64</f>
        <v>64694</v>
      </c>
      <c r="D53" s="124">
        <f t="shared" si="0"/>
        <v>98.480888084576506</v>
      </c>
      <c r="E53" s="124">
        <f>'Key National Accounts'!AP64</f>
        <v>98</v>
      </c>
      <c r="F53" s="161">
        <f>'Key National Accounts'!AQ64</f>
        <v>22169406.313533276</v>
      </c>
      <c r="G53" s="161">
        <f>'Key National Accounts'!AR64</f>
        <v>4336545</v>
      </c>
      <c r="H53" s="161">
        <f>'Key National Accounts'!AS64</f>
        <v>375541</v>
      </c>
      <c r="I53" s="156"/>
      <c r="J53" s="181"/>
      <c r="K53" s="181"/>
    </row>
    <row r="54" spans="1:11" x14ac:dyDescent="0.2">
      <c r="A54" s="157" t="s">
        <v>478</v>
      </c>
      <c r="B54" s="161">
        <f>'Key National Accounts'!AM65</f>
        <v>1486071</v>
      </c>
      <c r="C54" s="161">
        <f>'Key National Accounts'!AN65</f>
        <v>65997</v>
      </c>
      <c r="D54" s="124">
        <f t="shared" si="0"/>
        <v>100</v>
      </c>
      <c r="E54" s="124">
        <f>'Key National Accounts'!AP65</f>
        <v>100</v>
      </c>
      <c r="F54" s="161">
        <f>'Key National Accounts'!AQ65</f>
        <v>22517250.784126554</v>
      </c>
      <c r="G54" s="161">
        <f>'Key National Accounts'!AR65</f>
        <v>4524450</v>
      </c>
      <c r="H54" s="161">
        <f>'Key National Accounts'!AS65</f>
        <v>417656</v>
      </c>
      <c r="I54" s="156"/>
      <c r="J54" s="181"/>
      <c r="K54" s="181"/>
    </row>
    <row r="55" spans="1:11" x14ac:dyDescent="0.2">
      <c r="A55" s="177" t="s">
        <v>499</v>
      </c>
      <c r="B55" s="161">
        <f>'Key National Accounts'!AM66</f>
        <v>1524674</v>
      </c>
      <c r="C55" s="161">
        <f>'Key National Accounts'!AN66</f>
        <v>66537</v>
      </c>
      <c r="D55" s="124">
        <f t="shared" si="0"/>
        <v>100.38909506765276</v>
      </c>
      <c r="E55" s="124">
        <f>'Key National Accounts'!AP66</f>
        <v>102.2</v>
      </c>
      <c r="F55" s="161">
        <f>'Key National Accounts'!AQ66</f>
        <v>22914948.104183298</v>
      </c>
      <c r="G55" s="161">
        <f>'Key National Accounts'!AR66</f>
        <v>4708655</v>
      </c>
      <c r="H55" s="161">
        <f>'Key National Accounts'!AS66</f>
        <v>426042</v>
      </c>
      <c r="I55" s="156"/>
      <c r="J55" s="181"/>
      <c r="K55" s="181"/>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240</vt:i4>
      </vt:variant>
    </vt:vector>
  </HeadingPairs>
  <TitlesOfParts>
    <vt:vector size="248" baseType="lpstr">
      <vt:lpstr>Index_Key</vt:lpstr>
      <vt:lpstr>Key National Accounts</vt:lpstr>
      <vt:lpstr>Index_K</vt:lpstr>
      <vt:lpstr>Capital Stock</vt:lpstr>
      <vt:lpstr>Table 4.4 GFCE Estimates</vt:lpstr>
      <vt:lpstr>Implied population</vt:lpstr>
      <vt:lpstr>MMRF indexes</vt:lpstr>
      <vt:lpstr>Model inputs</vt:lpstr>
      <vt:lpstr>A2422514A</vt:lpstr>
      <vt:lpstr>A2422514A_Data</vt:lpstr>
      <vt:lpstr>A2422514A_Latest</vt:lpstr>
      <vt:lpstr>A2422515C</vt:lpstr>
      <vt:lpstr>A2422515C_Data</vt:lpstr>
      <vt:lpstr>A2422515C_Latest</vt:lpstr>
      <vt:lpstr>A2422516F</vt:lpstr>
      <vt:lpstr>A2422516F_Data</vt:lpstr>
      <vt:lpstr>A2422516F_Latest</vt:lpstr>
      <vt:lpstr>A2422517J</vt:lpstr>
      <vt:lpstr>A2422517J_Data</vt:lpstr>
      <vt:lpstr>A2422517J_Latest</vt:lpstr>
      <vt:lpstr>A2422518K</vt:lpstr>
      <vt:lpstr>A2422518K_Data</vt:lpstr>
      <vt:lpstr>A2422518K_Latest</vt:lpstr>
      <vt:lpstr>A2422519L</vt:lpstr>
      <vt:lpstr>A2422519L_Data</vt:lpstr>
      <vt:lpstr>A2422519L_Latest</vt:lpstr>
      <vt:lpstr>A2422520W</vt:lpstr>
      <vt:lpstr>A2422520W_Data</vt:lpstr>
      <vt:lpstr>A2422520W_Latest</vt:lpstr>
      <vt:lpstr>A2422521X</vt:lpstr>
      <vt:lpstr>A2422521X_Data</vt:lpstr>
      <vt:lpstr>A2422521X_Latest</vt:lpstr>
      <vt:lpstr>A2422522A</vt:lpstr>
      <vt:lpstr>A2422522A_Data</vt:lpstr>
      <vt:lpstr>A2422522A_Latest</vt:lpstr>
      <vt:lpstr>A2422523C</vt:lpstr>
      <vt:lpstr>A2422523C_Data</vt:lpstr>
      <vt:lpstr>A2422523C_Latest</vt:lpstr>
      <vt:lpstr>A2422524F</vt:lpstr>
      <vt:lpstr>A2422524F_Data</vt:lpstr>
      <vt:lpstr>A2422524F_Latest</vt:lpstr>
      <vt:lpstr>A2422525J</vt:lpstr>
      <vt:lpstr>A2422525J_Data</vt:lpstr>
      <vt:lpstr>A2422525J_Latest</vt:lpstr>
      <vt:lpstr>A2422526K</vt:lpstr>
      <vt:lpstr>A2422526K_Data</vt:lpstr>
      <vt:lpstr>A2422526K_Latest</vt:lpstr>
      <vt:lpstr>A2422527L</vt:lpstr>
      <vt:lpstr>A2422527L_Data</vt:lpstr>
      <vt:lpstr>A2422527L_Latest</vt:lpstr>
      <vt:lpstr>A2422528R</vt:lpstr>
      <vt:lpstr>A2422528R_Data</vt:lpstr>
      <vt:lpstr>A2422528R_Latest</vt:lpstr>
      <vt:lpstr>A2422529T</vt:lpstr>
      <vt:lpstr>A2422529T_Data</vt:lpstr>
      <vt:lpstr>A2422529T_Latest</vt:lpstr>
      <vt:lpstr>A2422530A</vt:lpstr>
      <vt:lpstr>A2422530A_Data</vt:lpstr>
      <vt:lpstr>A2422530A_Latest</vt:lpstr>
      <vt:lpstr>A2422531C</vt:lpstr>
      <vt:lpstr>A2422531C_Data</vt:lpstr>
      <vt:lpstr>A2422531C_Latest</vt:lpstr>
      <vt:lpstr>A2422532F</vt:lpstr>
      <vt:lpstr>A2422532F_Data</vt:lpstr>
      <vt:lpstr>A2422532F_Latest</vt:lpstr>
      <vt:lpstr>A2422533J</vt:lpstr>
      <vt:lpstr>A2422533J_Data</vt:lpstr>
      <vt:lpstr>A2422533J_Latest</vt:lpstr>
      <vt:lpstr>A2422534K</vt:lpstr>
      <vt:lpstr>A2422534K_Data</vt:lpstr>
      <vt:lpstr>A2422534K_Latest</vt:lpstr>
      <vt:lpstr>A2422535L</vt:lpstr>
      <vt:lpstr>A2422535L_Data</vt:lpstr>
      <vt:lpstr>A2422535L_Latest</vt:lpstr>
      <vt:lpstr>A2422536R</vt:lpstr>
      <vt:lpstr>A2422536R_Data</vt:lpstr>
      <vt:lpstr>A2422536R_Latest</vt:lpstr>
      <vt:lpstr>A2422537T</vt:lpstr>
      <vt:lpstr>A2422537T_Data</vt:lpstr>
      <vt:lpstr>A2422537T_Latest</vt:lpstr>
      <vt:lpstr>A2422538V</vt:lpstr>
      <vt:lpstr>A2422538V_Data</vt:lpstr>
      <vt:lpstr>A2422538V_Latest</vt:lpstr>
      <vt:lpstr>A2422539W</vt:lpstr>
      <vt:lpstr>A2422539W_Data</vt:lpstr>
      <vt:lpstr>A2422539W_Latest</vt:lpstr>
      <vt:lpstr>A2422540F</vt:lpstr>
      <vt:lpstr>A2422540F_Data</vt:lpstr>
      <vt:lpstr>A2422540F_Latest</vt:lpstr>
      <vt:lpstr>A2422541J</vt:lpstr>
      <vt:lpstr>A2422541J_Data</vt:lpstr>
      <vt:lpstr>A2422541J_Latest</vt:lpstr>
      <vt:lpstr>A2422542K</vt:lpstr>
      <vt:lpstr>A2422542K_Data</vt:lpstr>
      <vt:lpstr>A2422542K_Latest</vt:lpstr>
      <vt:lpstr>A2422543L</vt:lpstr>
      <vt:lpstr>A2422543L_Data</vt:lpstr>
      <vt:lpstr>A2422543L_Latest</vt:lpstr>
      <vt:lpstr>A2422544R</vt:lpstr>
      <vt:lpstr>A2422544R_Data</vt:lpstr>
      <vt:lpstr>A2422544R_Latest</vt:lpstr>
      <vt:lpstr>A2422545T</vt:lpstr>
      <vt:lpstr>A2422545T_Data</vt:lpstr>
      <vt:lpstr>A2422545T_Latest</vt:lpstr>
      <vt:lpstr>A2422546V</vt:lpstr>
      <vt:lpstr>A2422546V_Data</vt:lpstr>
      <vt:lpstr>A2422546V_Latest</vt:lpstr>
      <vt:lpstr>A2422547W</vt:lpstr>
      <vt:lpstr>A2422547W_Data</vt:lpstr>
      <vt:lpstr>A2422547W_Latest</vt:lpstr>
      <vt:lpstr>A2422548X</vt:lpstr>
      <vt:lpstr>A2422548X_Data</vt:lpstr>
      <vt:lpstr>A2422548X_Latest</vt:lpstr>
      <vt:lpstr>A2422549A</vt:lpstr>
      <vt:lpstr>A2422549A_Data</vt:lpstr>
      <vt:lpstr>A2422549A_Latest</vt:lpstr>
      <vt:lpstr>A2422550K</vt:lpstr>
      <vt:lpstr>A2422550K_Data</vt:lpstr>
      <vt:lpstr>A2422550K_Latest</vt:lpstr>
      <vt:lpstr>A2422551L</vt:lpstr>
      <vt:lpstr>A2422551L_Data</vt:lpstr>
      <vt:lpstr>A2422551L_Latest</vt:lpstr>
      <vt:lpstr>A2422552R</vt:lpstr>
      <vt:lpstr>A2422552R_Data</vt:lpstr>
      <vt:lpstr>A2422552R_Latest</vt:lpstr>
      <vt:lpstr>A2422553T</vt:lpstr>
      <vt:lpstr>A2422553T_Data</vt:lpstr>
      <vt:lpstr>A2422553T_Latest</vt:lpstr>
      <vt:lpstr>A2422554V</vt:lpstr>
      <vt:lpstr>A2422554V_Data</vt:lpstr>
      <vt:lpstr>A2422554V_Latest</vt:lpstr>
      <vt:lpstr>A2422555W</vt:lpstr>
      <vt:lpstr>A2422555W_Data</vt:lpstr>
      <vt:lpstr>A2422555W_Latest</vt:lpstr>
      <vt:lpstr>A2422563W</vt:lpstr>
      <vt:lpstr>A2422563W_Data</vt:lpstr>
      <vt:lpstr>A2422563W_Latest</vt:lpstr>
      <vt:lpstr>A2422564X</vt:lpstr>
      <vt:lpstr>A2422564X_Data</vt:lpstr>
      <vt:lpstr>A2422564X_Latest</vt:lpstr>
      <vt:lpstr>A2422565A</vt:lpstr>
      <vt:lpstr>A2422565A_Data</vt:lpstr>
      <vt:lpstr>A2422565A_Latest</vt:lpstr>
      <vt:lpstr>A2422566C</vt:lpstr>
      <vt:lpstr>A2422566C_Data</vt:lpstr>
      <vt:lpstr>A2422566C_Latest</vt:lpstr>
      <vt:lpstr>A2422567F</vt:lpstr>
      <vt:lpstr>A2422567F_Data</vt:lpstr>
      <vt:lpstr>A2422567F_Latest</vt:lpstr>
      <vt:lpstr>A2422568J</vt:lpstr>
      <vt:lpstr>A2422568J_Data</vt:lpstr>
      <vt:lpstr>A2422568J_Latest</vt:lpstr>
      <vt:lpstr>A2422569K</vt:lpstr>
      <vt:lpstr>A2422569K_Data</vt:lpstr>
      <vt:lpstr>A2422569K_Latest</vt:lpstr>
      <vt:lpstr>A2422570V</vt:lpstr>
      <vt:lpstr>A2422570V_Data</vt:lpstr>
      <vt:lpstr>A2422570V_Latest</vt:lpstr>
      <vt:lpstr>A2422571W</vt:lpstr>
      <vt:lpstr>A2422571W_Data</vt:lpstr>
      <vt:lpstr>A2422571W_Latest</vt:lpstr>
      <vt:lpstr>A2422572X</vt:lpstr>
      <vt:lpstr>A2422572X_Data</vt:lpstr>
      <vt:lpstr>A2422572X_Latest</vt:lpstr>
      <vt:lpstr>A2422573A</vt:lpstr>
      <vt:lpstr>A2422573A_Data</vt:lpstr>
      <vt:lpstr>A2422573A_Latest</vt:lpstr>
      <vt:lpstr>A2422574C</vt:lpstr>
      <vt:lpstr>A2422574C_Data</vt:lpstr>
      <vt:lpstr>A2422574C_Latest</vt:lpstr>
      <vt:lpstr>A2422575F</vt:lpstr>
      <vt:lpstr>A2422575F_Data</vt:lpstr>
      <vt:lpstr>A2422575F_Latest</vt:lpstr>
      <vt:lpstr>A2422576J</vt:lpstr>
      <vt:lpstr>A2422576J_Data</vt:lpstr>
      <vt:lpstr>A2422576J_Latest</vt:lpstr>
      <vt:lpstr>A3346851J</vt:lpstr>
      <vt:lpstr>A3346851J_Data</vt:lpstr>
      <vt:lpstr>A3346851J_Latest</vt:lpstr>
      <vt:lpstr>A3346853L</vt:lpstr>
      <vt:lpstr>A3346853L_Data</vt:lpstr>
      <vt:lpstr>A3346853L_Latest</vt:lpstr>
      <vt:lpstr>A3346854R</vt:lpstr>
      <vt:lpstr>A3346854R_Data</vt:lpstr>
      <vt:lpstr>A3346854R_Latest</vt:lpstr>
      <vt:lpstr>A3346856V</vt:lpstr>
      <vt:lpstr>A3346856V_Data</vt:lpstr>
      <vt:lpstr>A3346856V_Latest</vt:lpstr>
      <vt:lpstr>A3346858X</vt:lpstr>
      <vt:lpstr>A3346858X_Data</vt:lpstr>
      <vt:lpstr>A3346858X_Latest</vt:lpstr>
      <vt:lpstr>A3346859A</vt:lpstr>
      <vt:lpstr>A3346859A_Data</vt:lpstr>
      <vt:lpstr>A3346859A_Latest</vt:lpstr>
      <vt:lpstr>A3346868C</vt:lpstr>
      <vt:lpstr>A3346868C_Data</vt:lpstr>
      <vt:lpstr>A3346868C_Latest</vt:lpstr>
      <vt:lpstr>A3346870R</vt:lpstr>
      <vt:lpstr>A3346870R_Data</vt:lpstr>
      <vt:lpstr>A3346870R_Latest</vt:lpstr>
      <vt:lpstr>A3346871T</vt:lpstr>
      <vt:lpstr>A3346871T_Data</vt:lpstr>
      <vt:lpstr>A3346871T_Latest</vt:lpstr>
      <vt:lpstr>A3347057T</vt:lpstr>
      <vt:lpstr>A3347057T_Data</vt:lpstr>
      <vt:lpstr>A3347057T_Latest</vt:lpstr>
      <vt:lpstr>A3347059W</vt:lpstr>
      <vt:lpstr>A3347059W_Data</vt:lpstr>
      <vt:lpstr>A3347059W_Latest</vt:lpstr>
      <vt:lpstr>A3347060F</vt:lpstr>
      <vt:lpstr>A3347060F_Data</vt:lpstr>
      <vt:lpstr>A3347060F_Latest</vt:lpstr>
      <vt:lpstr>A3347158C</vt:lpstr>
      <vt:lpstr>A3347158C_Data</vt:lpstr>
      <vt:lpstr>A3347158C_Latest</vt:lpstr>
      <vt:lpstr>A3347159F</vt:lpstr>
      <vt:lpstr>A3347159F_Data</vt:lpstr>
      <vt:lpstr>A3347159F_Latest</vt:lpstr>
      <vt:lpstr>A3347160R</vt:lpstr>
      <vt:lpstr>A3347160R_Data</vt:lpstr>
      <vt:lpstr>A3347160R_Latest</vt:lpstr>
      <vt:lpstr>A3347581L</vt:lpstr>
      <vt:lpstr>A3347581L_Data</vt:lpstr>
      <vt:lpstr>A3347581L_Latest</vt:lpstr>
      <vt:lpstr>A3347583T</vt:lpstr>
      <vt:lpstr>A3347583T_Data</vt:lpstr>
      <vt:lpstr>A3347583T_Latest</vt:lpstr>
      <vt:lpstr>A3347584V</vt:lpstr>
      <vt:lpstr>A3347584V_Data</vt:lpstr>
      <vt:lpstr>A3347584V_Latest</vt:lpstr>
      <vt:lpstr>A3347586X</vt:lpstr>
      <vt:lpstr>A3347586X_Data</vt:lpstr>
      <vt:lpstr>A3347586X_Latest</vt:lpstr>
      <vt:lpstr>A3347588C</vt:lpstr>
      <vt:lpstr>A3347588C_Data</vt:lpstr>
      <vt:lpstr>A3347588C_Latest</vt:lpstr>
      <vt:lpstr>A3347589F</vt:lpstr>
      <vt:lpstr>A3347589F_Data</vt:lpstr>
      <vt:lpstr>A3347589F_Latest</vt:lpstr>
      <vt:lpstr>capshare</vt:lpstr>
      <vt:lpstr>Date_Range</vt:lpstr>
      <vt:lpstr>Date_Range_Data</vt:lpstr>
      <vt:lpstr>deprate</vt:lpstr>
      <vt:lpstr>GROWTHK</vt:lpstr>
      <vt:lpstr>GrowthKL</vt:lpstr>
      <vt:lpstr>GrowthL</vt:lpstr>
      <vt:lpstr>MFP</vt:lpstr>
      <vt:lpstr>Productivity_growth</vt:lpstr>
    </vt:vector>
  </TitlesOfParts>
  <Company>ABS PCSoft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ABS</dc:creator>
  <cp:lastModifiedBy>RL</cp:lastModifiedBy>
  <dcterms:created xsi:type="dcterms:W3CDTF">2012-10-30T04:05:28Z</dcterms:created>
  <dcterms:modified xsi:type="dcterms:W3CDTF">2014-03-11T07:58:48Z</dcterms:modified>
</cp:coreProperties>
</file>